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Program Files (x86)\Effect Office\Client\WORKBOX\"/>
    </mc:Choice>
  </mc:AlternateContent>
  <bookViews>
    <workbookView xWindow="0" yWindow="90" windowWidth="20700" windowHeight="11760" activeTab="2"/>
  </bookViews>
  <sheets>
    <sheet name="Прил1ист" sheetId="1" r:id="rId1"/>
    <sheet name="Прил3 доходы" sheetId="12" r:id="rId2"/>
    <sheet name="прил5 Безвоз" sheetId="13" r:id="rId3"/>
  </sheets>
  <definedNames>
    <definedName name="_xlnm._FilterDatabase" localSheetId="2" hidden="1">'прил5 Безвоз'!$A$55:$I$55</definedName>
    <definedName name="_xlnm.Print_Area" localSheetId="0">Прил1ист!$A$1:$C$41</definedName>
    <definedName name="_xlnm.Print_Area" localSheetId="1">'Прил3 доходы'!$A$1:$C$97</definedName>
    <definedName name="_xlnm.Print_Area" localSheetId="2">'прил5 Безвоз'!$A$1:$C$120</definedName>
  </definedNames>
  <calcPr calcId="162913"/>
</workbook>
</file>

<file path=xl/calcChain.xml><?xml version="1.0" encoding="utf-8"?>
<calcChain xmlns="http://schemas.openxmlformats.org/spreadsheetml/2006/main">
  <c r="C109" i="13" l="1"/>
  <c r="C48" i="12"/>
  <c r="C47" i="12" s="1"/>
  <c r="C55" i="13"/>
  <c r="C31" i="13"/>
  <c r="C23" i="13" l="1"/>
  <c r="C16" i="13" l="1"/>
  <c r="C119" i="13"/>
  <c r="C54" i="12" l="1"/>
  <c r="C118" i="13"/>
  <c r="C96" i="12" s="1"/>
  <c r="C114" i="13"/>
  <c r="C113" i="13" s="1"/>
  <c r="C112" i="13" s="1"/>
  <c r="C111" i="13" s="1"/>
  <c r="C107" i="13"/>
  <c r="C104" i="13"/>
  <c r="C90" i="13"/>
  <c r="C93" i="12"/>
  <c r="C37" i="13"/>
  <c r="C35" i="13"/>
  <c r="C33" i="13"/>
  <c r="C29" i="13"/>
  <c r="C27" i="13"/>
  <c r="C25" i="13"/>
  <c r="C20" i="13"/>
  <c r="C18" i="13"/>
  <c r="C86" i="12"/>
  <c r="C85" i="12" s="1"/>
  <c r="C84" i="12" s="1"/>
  <c r="C80" i="12"/>
  <c r="C79" i="12" s="1"/>
  <c r="C76" i="12"/>
  <c r="C75" i="12" s="1"/>
  <c r="C72" i="12"/>
  <c r="C71" i="12" s="1"/>
  <c r="C68" i="12" s="1"/>
  <c r="C69" i="12"/>
  <c r="C65" i="12"/>
  <c r="C63" i="12"/>
  <c r="C59" i="12"/>
  <c r="C58" i="12" s="1"/>
  <c r="C57" i="12" s="1"/>
  <c r="C52" i="12"/>
  <c r="C51" i="12" s="1"/>
  <c r="C45" i="12"/>
  <c r="C44" i="12" s="1"/>
  <c r="C42" i="12"/>
  <c r="C40" i="12"/>
  <c r="C38" i="12"/>
  <c r="C35" i="12"/>
  <c r="C32" i="12"/>
  <c r="C29" i="12"/>
  <c r="C26" i="12"/>
  <c r="C21" i="12"/>
  <c r="C19" i="12"/>
  <c r="C17" i="12"/>
  <c r="C89" i="13" l="1"/>
  <c r="C22" i="13"/>
  <c r="C92" i="12" s="1"/>
  <c r="C34" i="12"/>
  <c r="C31" i="12" s="1"/>
  <c r="C94" i="12"/>
  <c r="C15" i="13"/>
  <c r="C91" i="12" s="1"/>
  <c r="C62" i="12"/>
  <c r="C56" i="12" s="1"/>
  <c r="C67" i="12"/>
  <c r="C90" i="12" l="1"/>
  <c r="C89" i="12" s="1"/>
  <c r="C14" i="13"/>
  <c r="C13" i="13" s="1"/>
  <c r="C16" i="12"/>
  <c r="C97" i="12" l="1"/>
  <c r="C25" i="1" s="1"/>
  <c r="C26" i="1" l="1"/>
  <c r="C24" i="1" l="1"/>
  <c r="C23" i="1" s="1"/>
  <c r="C19" i="1" s="1"/>
</calcChain>
</file>

<file path=xl/sharedStrings.xml><?xml version="1.0" encoding="utf-8"?>
<sst xmlns="http://schemas.openxmlformats.org/spreadsheetml/2006/main" count="421" uniqueCount="362">
  <si>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</si>
  <si>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</si>
  <si>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</si>
  <si>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</si>
  <si>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</si>
  <si>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</si>
  <si>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</si>
  <si>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</si>
  <si>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</si>
  <si>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</si>
  <si>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</si>
  <si>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</si>
  <si>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</si>
  <si>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</si>
  <si>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</si>
  <si>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</si>
  <si>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</si>
  <si>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</si>
  <si>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</si>
  <si>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</si>
  <si>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</si>
  <si>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</si>
  <si>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</si>
  <si>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</si>
  <si>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</si>
  <si>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</si>
  <si>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</si>
  <si>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</si>
  <si>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</si>
  <si>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</si>
  <si>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</si>
  <si>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</si>
  <si>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</si>
  <si>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</si>
  <si>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</si>
  <si>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</si>
  <si>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</si>
  <si>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</si>
  <si>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</si>
  <si>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</si>
  <si>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</si>
  <si>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</si>
  <si>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</si>
  <si>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</si>
  <si>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</si>
  <si>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</si>
  <si>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</si>
  <si>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</si>
  <si>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</si>
  <si>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</si>
  <si>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</si>
  <si>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</si>
  <si>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</si>
  <si>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</si>
  <si>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</si>
  <si>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</si>
  <si>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</si>
  <si>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</si>
  <si>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</si>
  <si>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</si>
  <si>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</si>
  <si>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</si>
  <si>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</si>
  <si>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</si>
  <si>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</si>
  <si>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</si>
  <si>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</si>
  <si>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</si>
  <si>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</si>
  <si>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</si>
  <si>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</si>
  <si>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</si>
  <si>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</si>
  <si>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</si>
  <si>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</si>
  <si>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</si>
  <si>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</si>
  <si>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</si>
  <si>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</si>
  <si>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</si>
  <si>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</si>
  <si>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</si>
  <si>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</si>
  <si>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</si>
  <si>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</si>
  <si>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</si>
  <si>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</si>
  <si>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</si>
  <si>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</si>
  <si>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</si>
  <si>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</si>
  <si>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</si>
  <si>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</si>
  <si>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</si>
  <si>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</si>
  <si>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</si>
  <si>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</si>
  <si>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</si>
  <si>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</si>
  <si>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</si>
  <si>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</si>
  <si>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</si>
  <si>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</si>
  <si>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</si>
  <si>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</si>
  <si>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</si>
  <si>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</si>
  <si>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000 1 13 00000 00 0000 000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</si>
  <si>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</si>
  <si>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</si>
  <si>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</si>
  <si>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</si>
  <si>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</si>
  <si>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</si>
  <si>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</si>
  <si>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</si>
  <si>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</si>
  <si>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</si>
  <si>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</si>
  <si>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</si>
  <si>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</si>
  <si>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</si>
  <si>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</si>
  <si>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</si>
  <si>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</si>
  <si>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</si>
  <si>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</si>
  <si>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</si>
  <si>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</si>
  <si>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</si>
  <si>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</si>
  <si>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</si>
  <si>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</si>
  <si>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</si>
  <si>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</si>
  <si>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</si>
  <si>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</si>
  <si>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</si>
  <si>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</si>
  <si>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</si>
  <si>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</si>
  <si>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</si>
  <si>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</si>
  <si>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</si>
  <si>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</si>
  <si>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</si>
  <si>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</si>
  <si>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</si>
  <si>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</si>
  <si>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</si>
  <si>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</si>
  <si>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</si>
  <si>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</si>
  <si>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</si>
  <si>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</si>
  <si>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</si>
  <si>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</si>
  <si>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</si>
  <si>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</si>
  <si>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</si>
  <si>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</si>
  <si>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</si>
  <si>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</si>
  <si>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</si>
  <si>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</si>
  <si>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</si>
  <si>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</si>
  <si>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</si>
  <si>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</si>
  <si>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</si>
  <si>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</si>
  <si>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Сумма                       (тысяч рублей)</t>
  </si>
  <si>
    <t>Источник доходов</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</si>
  <si>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</si>
  <si>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</si>
  <si>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</si>
  <si>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</si>
  <si>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</si>
  <si>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</si>
  <si>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</si>
  <si>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в том числе:</t>
  </si>
  <si>
    <t>2 02 45160 05 0000 150</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</si>
  <si>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</si>
  <si>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</si>
  <si>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</si>
  <si>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</si>
  <si>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</si>
  <si>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</si>
  <si>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</si>
  <si>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</si>
  <si>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</si>
  <si>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</si>
  <si>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</si>
  <si>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</si>
  <si>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</si>
  <si>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</si>
  <si>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</si>
  <si>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</si>
  <si>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</si>
  <si>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</si>
  <si>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</si>
  <si>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</si>
  <si>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</si>
  <si>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</si>
  <si>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</si>
  <si>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</si>
  <si>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</si>
  <si>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</si>
  <si>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</si>
  <si>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</si>
  <si>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</si>
  <si>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</si>
  <si>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</si>
  <si>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</si>
  <si>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</si>
  <si>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</si>
  <si>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</si>
  <si>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</si>
  <si>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</si>
  <si>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</si>
  <si>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</si>
  <si>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</si>
  <si>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</si>
  <si>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</si>
  <si>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</si>
  <si>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</si>
  <si>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</si>
  <si>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</si>
  <si>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</si>
  <si>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</si>
  <si>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</si>
  <si>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</si>
  <si>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</si>
  <si>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</si>
  <si>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</si>
  <si>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</si>
  <si>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</si>
  <si>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</si>
  <si>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</si>
  <si>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</si>
  <si>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</si>
  <si>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</si>
  <si>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</si>
  <si>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</si>
  <si>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</si>
  <si>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</si>
  <si>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</si>
  <si>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</si>
  <si>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</si>
  <si>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 xml:space="preserve">Прочие дотации </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</si>
  <si>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</si>
  <si>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</si>
  <si>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</si>
  <si>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</si>
  <si>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</si>
  <si>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</si>
  <si>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</si>
  <si>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</si>
  <si>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</si>
  <si>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</si>
  <si>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</si>
  <si>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</si>
  <si>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</si>
  <si>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</si>
  <si>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</si>
  <si>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</si>
  <si>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</si>
  <si>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</si>
  <si>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</si>
  <si>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</si>
  <si>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</si>
  <si>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</si>
  <si>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</si>
  <si>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</si>
  <si>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</si>
  <si>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</si>
  <si>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</si>
  <si>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</si>
  <si>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</si>
  <si>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</si>
  <si>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</si>
  <si>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</si>
  <si>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</si>
  <si>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</si>
  <si>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</si>
  <si>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Прочие доходы от оказания платных услуг (работ) получателями средств бюджетов муниципальных районов (МКУ «УЗНТ»)</t>
  </si>
  <si>
    <t>2 02 15001 05 0000 150</t>
  </si>
  <si>
    <t>2 02 19999 05 0000 150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</si>
  <si>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</si>
  <si>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</si>
  <si>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</si>
  <si>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</si>
  <si>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</si>
  <si>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</si>
  <si>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</si>
  <si>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</si>
  <si>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</si>
  <si>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</si>
  <si>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</si>
  <si>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</si>
  <si>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2 02 25210 05 0000 150</t>
  </si>
  <si>
    <t>Межбюджетные трансферты, передаваемые бюджетам муниципальных районов на поддержку отрасли культуры</t>
  </si>
  <si>
    <t>2 02 45519 05 0000 150</t>
  </si>
  <si>
    <t>Субвенции бюджетам муниципальных районов на проведение Всероссийской переписи населения 2020 года</t>
  </si>
  <si>
    <t>2 02 35469 05 0000 150</t>
  </si>
  <si>
    <t>на 2021 год</t>
  </si>
  <si>
    <t>000 1 09 00000 00 0000 000</t>
  </si>
  <si>
    <t>Задолженность и перерасчеты по отмененным налогам, сборам и иным обязательным платежам</t>
  </si>
  <si>
    <t>000 1 09 07000 00 0000 110</t>
  </si>
  <si>
    <t>Прочие налоги и сборы (по отмененным местным налогам и сборам)</t>
  </si>
  <si>
    <t>000 2 02 10000 00 0000 150</t>
  </si>
  <si>
    <t>2 02 10000 00 0000 150</t>
  </si>
  <si>
    <t>2 02 19999 00 0000 150</t>
  </si>
  <si>
    <t>2 02 25210 00 0000 150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</si>
  <si>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</si>
  <si>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Прочие субсидии бюджетам муниципальных районов на реновацию дошкольных образовательных организаций </t>
  </si>
  <si>
    <t>Межбюджетные трансферты, передаваемые бюджетам муниципальных районов на обеспечение по заявлениям родителей (законных представителей) сухими пайками воспитанников, не посещающих дежурные группы муниципальных дошкольных образовательных организаций</t>
  </si>
  <si>
    <t>2 02 45519 00 0000 150</t>
  </si>
  <si>
    <t>Межбюджетные трансферты, передаваемые бюджетам на поддержку отрасли культуры</t>
  </si>
  <si>
    <t>Ленинградской области  на 2021 год</t>
  </si>
  <si>
    <t>Дотации на выравнивание бюджетной обеспеченности</t>
  </si>
  <si>
    <t>2 02 15001 00 0000 150</t>
  </si>
  <si>
    <t>Прочие субсидии бюджетам муниципальных районов на поддержку развития общественной инфраструктуры муниципального значения</t>
  </si>
  <si>
    <t>Прочие субсидии бюджетам муниципальных районов на проведение капитального ремонта спортивных площадок (стадионов) общеобразовательных организаций</t>
  </si>
  <si>
    <t>Прочие субсидии бюджетам муниципальных районов на организацию отдыха детей в каникулярное время</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</si>
  <si>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</si>
  <si>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</si>
  <si>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</si>
  <si>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осуществление отдельных государственных полномочий  Ленинградской области по подготовке граждан,  желающих  принять на воспитание в свою семью ребенка, оставшегося без попечения родителей</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</si>
  <si>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бесплатным проездом один раз в год к месту жительства и обратно к месту учебы</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</si>
  <si>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текущего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право пользования которыми сохранялось до достижения ими совершеннолетия, при заселении в них указанных лиц</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</si>
  <si>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постинтернатному сопровождению</t>
  </si>
  <si>
    <t>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лиц из числа детей-сирот и детей, оставшихся без попечения родителей, которые в возрасте до 18 лет находились под опекой (попечительством) и обучаются в образовательной организации по образовательным программам основного общего и(или) среднего общего образования</t>
  </si>
  <si>
    <t>Субвенции бюджетам муниципальных районов на  осуществление отдельных государственных полномочий  Ленинградской области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</si>
  <si>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</si>
  <si>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</si>
  <si>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t>
  </si>
  <si>
    <t>Доходы от оказания платных услуг и компенсации затрат государства</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</si>
  <si>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</si>
  <si>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</si>
  <si>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</si>
  <si>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</si>
  <si>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2 02 20216 00 0000 150</t>
  </si>
  <si>
    <t>Прочие субсидии бюджетам муниципальных районов на проведение кадастровых работ по образованию земельных участков из состава земель сельскохозяйственного назначения</t>
  </si>
  <si>
    <t>Прочие субсидии бюджетам муниципальных районов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</si>
  <si>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расположенных на территории Ленинградской области</t>
  </si>
  <si>
    <t>2 02 25491 05 0000 150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</si>
  <si>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</si>
  <si>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2 02 25491 00 0000 150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</si>
  <si>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</si>
  <si>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на мероприятия по формированию доступной среды жизнедеятельности для инвалидов в Ленинградской области (Образование)</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</si>
  <si>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</si>
  <si>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</si>
  <si>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000 1 11 05300 00 0000 120</t>
  </si>
  <si>
    <t>000 1 11 05310 00 0000 120</t>
  </si>
  <si>
    <t>000 1 11 05313 05 0000 120</t>
  </si>
  <si>
    <t>000 1 11 05313 13 0000 120</t>
  </si>
  <si>
    <t>2 02 49999 05 0000 150</t>
  </si>
  <si>
    <t>Прочие межбюджетные трансферты, передаваемые бюджетам муниципальных районов</t>
  </si>
  <si>
    <t>Прочие межбюджетные трансферты, передаваемые бюджетам</t>
  </si>
  <si>
    <t>2 02 49999 00 0000 150</t>
  </si>
  <si>
    <t>от 22.09.2021 № 27/163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</si>
</sst>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_-* #,##0.00_р_._-;\-* #,##0.00_р_._-;_-* &quot;-&quot;??_р_._-;_-@_-"/>
    <numFmt numFmtId="166" formatCode="#,##0.00_ ;\-#,##0.00\ "/>
    <numFmt numFmtId="167" formatCode="_-* #,##0.00[$€-1]_-;\-* #,##0.00[$€-1]_-;_-* &quot;-&quot;??[$€-1]_-"/>
  </numFmts>
  <fonts count="21"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sz val="12"/>
      <color rgb="FFFF0000"/>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2">
    <xf numFmtId="0" fontId="0" fillId="0" borderId="0"/>
    <xf numFmtId="165" fontId="9" fillId="0" borderId="0" applyFont="0" applyFill="0" applyBorder="0" applyAlignment="0" applyProtection="0"/>
    <xf numFmtId="0" fontId="8" fillId="0" borderId="0"/>
    <xf numFmtId="165" fontId="9" fillId="0" borderId="0" applyFont="0" applyFill="0" applyBorder="0" applyAlignment="0" applyProtection="0"/>
    <xf numFmtId="165" fontId="12" fillId="0" borderId="0" applyFont="0" applyFill="0" applyBorder="0" applyAlignment="0" applyProtection="0"/>
    <xf numFmtId="0" fontId="7" fillId="0" borderId="0"/>
    <xf numFmtId="167"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0" fontId="14" fillId="0" borderId="0"/>
    <xf numFmtId="0" fontId="15" fillId="0" borderId="0"/>
    <xf numFmtId="0" fontId="6" fillId="0" borderId="0"/>
    <xf numFmtId="0" fontId="15" fillId="0" borderId="0"/>
    <xf numFmtId="0" fontId="6" fillId="0" borderId="0"/>
    <xf numFmtId="0" fontId="5" fillId="0" borderId="0"/>
    <xf numFmtId="0" fontId="5" fillId="0" borderId="0"/>
    <xf numFmtId="0" fontId="9" fillId="0" borderId="0"/>
    <xf numFmtId="0" fontId="4" fillId="0" borderId="0"/>
    <xf numFmtId="0" fontId="3" fillId="0" borderId="0"/>
    <xf numFmtId="0" fontId="2" fillId="0" borderId="0"/>
    <xf numFmtId="0" fontId="1" fillId="0" borderId="0"/>
    <xf numFmtId="0" fontId="1" fillId="0" borderId="0"/>
  </cellStyleXfs>
  <cellXfs count="131">
    <xf numFmtId="0" fontId="0" fillId="0" borderId="0" xfId="0"/>
    <xf numFmtId="0" fontId="10" fillId="0" borderId="0" xfId="0" applyFont="1"/>
    <xf numFmtId="0" fontId="10" fillId="0" borderId="0" xfId="0" applyFont="1" applyAlignment="1">
      <alignment horizontal="right"/>
    </xf>
    <xf numFmtId="0" fontId="11" fillId="0" borderId="0" xfId="0" applyFont="1"/>
    <xf numFmtId="0" fontId="11" fillId="0" borderId="1" xfId="0" applyFont="1" applyFill="1" applyBorder="1"/>
    <xf numFmtId="0" fontId="11" fillId="0" borderId="1" xfId="0" applyFont="1" applyBorder="1" applyAlignment="1">
      <alignment horizontal="justify"/>
    </xf>
    <xf numFmtId="4" fontId="11" fillId="0" borderId="1" xfId="1" applyNumberFormat="1" applyFont="1" applyBorder="1" applyAlignment="1">
      <alignment horizontal="center"/>
    </xf>
    <xf numFmtId="0" fontId="10" fillId="0" borderId="1" xfId="0" applyFont="1" applyFill="1" applyBorder="1" applyAlignment="1">
      <alignment horizontal="left"/>
    </xf>
    <xf numFmtId="0" fontId="10" fillId="0" borderId="1" xfId="0" applyFont="1" applyBorder="1" applyAlignment="1">
      <alignment horizontal="justify"/>
    </xf>
    <xf numFmtId="4" fontId="10" fillId="0" borderId="1" xfId="1" applyNumberFormat="1" applyFont="1" applyBorder="1" applyAlignment="1">
      <alignment horizontal="center"/>
    </xf>
    <xf numFmtId="0" fontId="0" fillId="0" borderId="0" xfId="0" applyFont="1"/>
    <xf numFmtId="0" fontId="11" fillId="0" borderId="1" xfId="0" applyFont="1" applyBorder="1"/>
    <xf numFmtId="0" fontId="10" fillId="0" borderId="1" xfId="0" applyFont="1" applyBorder="1"/>
    <xf numFmtId="166" fontId="11" fillId="0" borderId="1" xfId="1" applyNumberFormat="1" applyFont="1" applyBorder="1" applyAlignment="1">
      <alignment horizontal="center"/>
    </xf>
    <xf numFmtId="0" fontId="11" fillId="0" borderId="1" xfId="0" applyFont="1" applyBorder="1" applyAlignment="1">
      <alignment horizont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top" wrapText="1"/>
    </xf>
    <xf numFmtId="166" fontId="0" fillId="0" borderId="0" xfId="0" applyNumberFormat="1"/>
    <xf numFmtId="0" fontId="13" fillId="0" borderId="0" xfId="0" applyFont="1"/>
    <xf numFmtId="4" fontId="10" fillId="0" borderId="0" xfId="0" applyNumberFormat="1" applyFont="1"/>
    <xf numFmtId="0" fontId="10" fillId="3" borderId="1" xfId="0" applyFont="1" applyFill="1" applyBorder="1" applyAlignment="1">
      <alignment horizontal="justify"/>
    </xf>
    <xf numFmtId="0" fontId="10" fillId="0" borderId="1" xfId="0" applyFont="1" applyFill="1" applyBorder="1" applyAlignment="1">
      <alignment horizontal="justify"/>
    </xf>
    <xf numFmtId="0" fontId="10" fillId="2" borderId="1" xfId="0" applyFont="1" applyFill="1" applyBorder="1" applyAlignment="1">
      <alignment horizontal="left" wrapText="1"/>
    </xf>
    <xf numFmtId="0" fontId="10" fillId="2" borderId="1" xfId="0" applyFont="1" applyFill="1" applyBorder="1" applyAlignment="1">
      <alignment horizontal="left"/>
    </xf>
    <xf numFmtId="0" fontId="10" fillId="0" borderId="1" xfId="0" applyFont="1" applyBorder="1" applyAlignment="1">
      <alignment horizontal="justify" wrapText="1"/>
    </xf>
    <xf numFmtId="0" fontId="10" fillId="2" borderId="1" xfId="0" applyFont="1" applyFill="1" applyBorder="1" applyAlignment="1">
      <alignment horizontal="justify"/>
    </xf>
    <xf numFmtId="0" fontId="11" fillId="0" borderId="1" xfId="0" applyNumberFormat="1" applyFont="1" applyFill="1" applyBorder="1" applyAlignment="1">
      <alignment horizontal="justify" wrapText="1"/>
    </xf>
    <xf numFmtId="0" fontId="11" fillId="0" borderId="1" xfId="0" applyFont="1" applyFill="1" applyBorder="1" applyAlignment="1">
      <alignment horizontal="justify" wrapText="1"/>
    </xf>
    <xf numFmtId="0" fontId="11" fillId="0" borderId="1" xfId="0" applyFont="1" applyBorder="1" applyAlignment="1">
      <alignment horizontal="justify" wrapText="1"/>
    </xf>
    <xf numFmtId="0" fontId="11" fillId="0" borderId="1" xfId="0" applyFont="1" applyFill="1" applyBorder="1" applyAlignment="1">
      <alignment horizontal="justify"/>
    </xf>
    <xf numFmtId="0" fontId="10" fillId="0" borderId="1" xfId="0" applyFont="1" applyFill="1" applyBorder="1" applyAlignment="1">
      <alignment horizontal="justify" vertical="center" wrapText="1"/>
    </xf>
    <xf numFmtId="0" fontId="11" fillId="2" borderId="1" xfId="0" applyNumberFormat="1" applyFont="1" applyFill="1" applyBorder="1" applyAlignment="1">
      <alignment horizontal="justify" vertical="center" wrapText="1"/>
    </xf>
    <xf numFmtId="0" fontId="10" fillId="2" borderId="1" xfId="0" applyFont="1" applyFill="1" applyBorder="1" applyAlignment="1">
      <alignment horizontal="justify" vertical="center"/>
    </xf>
    <xf numFmtId="0" fontId="10" fillId="0" borderId="1" xfId="0" applyFont="1" applyBorder="1" applyAlignment="1">
      <alignment horizontal="center"/>
    </xf>
    <xf numFmtId="0" fontId="17" fillId="0" borderId="0" xfId="0" applyFont="1"/>
    <xf numFmtId="0" fontId="10" fillId="2" borderId="0" xfId="0" applyFont="1" applyFill="1"/>
    <xf numFmtId="0" fontId="10" fillId="2" borderId="0" xfId="0" applyFont="1" applyFill="1" applyBorder="1"/>
    <xf numFmtId="4" fontId="10" fillId="2" borderId="1" xfId="0" applyNumberFormat="1" applyFont="1" applyFill="1" applyBorder="1" applyAlignment="1">
      <alignment horizontal="right"/>
    </xf>
    <xf numFmtId="0" fontId="10" fillId="2" borderId="1" xfId="0" applyFont="1" applyFill="1" applyBorder="1"/>
    <xf numFmtId="0" fontId="11" fillId="2" borderId="1" xfId="0" applyFont="1" applyFill="1" applyBorder="1" applyAlignment="1">
      <alignment horizontal="justify" wrapText="1"/>
    </xf>
    <xf numFmtId="0" fontId="11" fillId="2" borderId="1" xfId="0" applyFont="1" applyFill="1" applyBorder="1"/>
    <xf numFmtId="0" fontId="11" fillId="2" borderId="1" xfId="0" applyFont="1" applyFill="1" applyBorder="1" applyAlignment="1">
      <alignment horizontal="justify"/>
    </xf>
    <xf numFmtId="0" fontId="10" fillId="3" borderId="1" xfId="0" applyFont="1" applyFill="1" applyBorder="1"/>
    <xf numFmtId="0" fontId="10" fillId="2" borderId="1" xfId="0" applyFont="1" applyFill="1" applyBorder="1" applyAlignment="1">
      <alignment horizontal="justify" wrapText="1"/>
    </xf>
    <xf numFmtId="0" fontId="11" fillId="2" borderId="0" xfId="0" applyFont="1" applyFill="1"/>
    <xf numFmtId="165" fontId="11" fillId="2" borderId="0" xfId="0" applyNumberFormat="1" applyFont="1" applyFill="1"/>
    <xf numFmtId="165" fontId="10" fillId="2" borderId="0" xfId="0" applyNumberFormat="1" applyFont="1" applyFill="1"/>
    <xf numFmtId="0" fontId="10" fillId="2" borderId="1" xfId="0" applyFont="1" applyFill="1" applyBorder="1" applyAlignment="1"/>
    <xf numFmtId="0" fontId="10" fillId="2" borderId="1" xfId="0" applyNumberFormat="1" applyFont="1" applyFill="1" applyBorder="1" applyAlignment="1">
      <alignment horizontal="justify" wrapText="1"/>
    </xf>
    <xf numFmtId="0" fontId="11" fillId="2" borderId="0" xfId="0" applyFont="1" applyFill="1" applyBorder="1"/>
    <xf numFmtId="165" fontId="10" fillId="2" borderId="0" xfId="0" applyNumberFormat="1" applyFont="1" applyFill="1" applyBorder="1"/>
    <xf numFmtId="0" fontId="11" fillId="2" borderId="1" xfId="0" applyFont="1" applyFill="1" applyBorder="1" applyAlignment="1">
      <alignment horizontal="center"/>
    </xf>
    <xf numFmtId="0" fontId="10" fillId="2" borderId="1" xfId="0" applyFont="1" applyFill="1" applyBorder="1" applyAlignment="1">
      <alignment horizontal="center" vertical="top"/>
    </xf>
    <xf numFmtId="0" fontId="10" fillId="2" borderId="1" xfId="0" applyFont="1" applyFill="1" applyBorder="1" applyAlignment="1">
      <alignment horizontal="center"/>
    </xf>
    <xf numFmtId="0" fontId="11" fillId="2" borderId="1" xfId="0" applyFont="1" applyFill="1" applyBorder="1" applyAlignment="1">
      <alignment horizontal="center" vertical="top" wrapText="1"/>
    </xf>
    <xf numFmtId="0" fontId="11" fillId="2" borderId="1" xfId="0" applyFont="1" applyFill="1" applyBorder="1" applyAlignment="1">
      <alignment horizontal="justify" vertical="top"/>
    </xf>
    <xf numFmtId="0" fontId="11" fillId="2" borderId="1" xfId="0" applyFont="1" applyFill="1" applyBorder="1" applyAlignment="1">
      <alignment horizontal="center" wrapText="1"/>
    </xf>
    <xf numFmtId="0" fontId="10" fillId="2" borderId="0" xfId="0" applyFont="1" applyFill="1" applyAlignment="1"/>
    <xf numFmtId="4" fontId="10" fillId="2" borderId="0" xfId="0" applyNumberFormat="1" applyFont="1" applyFill="1"/>
    <xf numFmtId="0" fontId="10" fillId="3" borderId="1" xfId="0" applyFont="1" applyFill="1" applyBorder="1" applyAlignment="1">
      <alignment horizontal="justify" wrapText="1"/>
    </xf>
    <xf numFmtId="0" fontId="11" fillId="0" borderId="1" xfId="0" applyFont="1" applyBorder="1" applyAlignment="1">
      <alignment wrapText="1"/>
    </xf>
    <xf numFmtId="0" fontId="10" fillId="0" borderId="1" xfId="0" applyFont="1" applyFill="1" applyBorder="1"/>
    <xf numFmtId="0" fontId="11" fillId="3" borderId="1" xfId="0" applyFont="1" applyFill="1" applyBorder="1" applyAlignment="1">
      <alignment horizontal="justify"/>
    </xf>
    <xf numFmtId="4" fontId="20" fillId="2" borderId="1" xfId="3" applyNumberFormat="1" applyFont="1" applyFill="1" applyBorder="1" applyAlignment="1"/>
    <xf numFmtId="4" fontId="19" fillId="2" borderId="1" xfId="3" applyNumberFormat="1" applyFont="1" applyFill="1" applyBorder="1" applyAlignment="1"/>
    <xf numFmtId="4" fontId="11" fillId="2" borderId="1" xfId="3" applyNumberFormat="1" applyFont="1" applyFill="1" applyBorder="1" applyAlignment="1"/>
    <xf numFmtId="4" fontId="10" fillId="2" borderId="1" xfId="3" applyNumberFormat="1" applyFont="1" applyFill="1" applyBorder="1" applyAlignment="1"/>
    <xf numFmtId="4" fontId="10" fillId="2" borderId="1" xfId="0" applyNumberFormat="1" applyFont="1" applyFill="1" applyBorder="1" applyAlignment="1">
      <alignment horizontal="right" wrapText="1"/>
    </xf>
    <xf numFmtId="0" fontId="11" fillId="3" borderId="1" xfId="0" applyFont="1" applyFill="1" applyBorder="1"/>
    <xf numFmtId="0" fontId="11" fillId="3" borderId="1" xfId="0" applyFont="1" applyFill="1" applyBorder="1" applyAlignment="1">
      <alignment horizontal="justify" wrapText="1"/>
    </xf>
    <xf numFmtId="4" fontId="10" fillId="2" borderId="0" xfId="0" applyNumberFormat="1" applyFont="1" applyFill="1" applyBorder="1" applyAlignment="1">
      <alignment horizontal="right"/>
    </xf>
    <xf numFmtId="0" fontId="10" fillId="2" borderId="1" xfId="21" applyFont="1" applyFill="1" applyBorder="1" applyAlignment="1">
      <alignment horizontal="justify" vertical="top" wrapText="1"/>
    </xf>
    <xf numFmtId="0" fontId="10" fillId="0" borderId="1" xfId="21" applyFont="1" applyFill="1" applyBorder="1" applyAlignment="1">
      <alignment wrapText="1"/>
    </xf>
    <xf numFmtId="0" fontId="10" fillId="0" borderId="1" xfId="21" applyFont="1" applyFill="1" applyBorder="1" applyAlignment="1">
      <alignment horizontal="justify" vertical="top" wrapText="1"/>
    </xf>
    <xf numFmtId="0" fontId="10" fillId="3" borderId="1" xfId="21" applyFont="1" applyFill="1" applyBorder="1" applyAlignment="1">
      <alignment wrapText="1"/>
    </xf>
    <xf numFmtId="0" fontId="10" fillId="3" borderId="1" xfId="21" applyFont="1" applyFill="1" applyBorder="1" applyAlignment="1">
      <alignment horizontal="justify" vertical="top" wrapText="1"/>
    </xf>
    <xf numFmtId="0" fontId="11" fillId="2" borderId="1" xfId="0" applyFont="1" applyFill="1" applyBorder="1" applyAlignment="1">
      <alignment wrapText="1"/>
    </xf>
    <xf numFmtId="49" fontId="11" fillId="3" borderId="0" xfId="0" applyNumberFormat="1" applyFont="1" applyFill="1" applyAlignment="1">
      <alignment horizontal="justify" wrapText="1"/>
    </xf>
    <xf numFmtId="4" fontId="11" fillId="0" borderId="1" xfId="0" applyNumberFormat="1" applyFont="1" applyBorder="1" applyAlignment="1">
      <alignment horizontal="right"/>
    </xf>
    <xf numFmtId="4" fontId="11" fillId="2" borderId="1" xfId="0" applyNumberFormat="1" applyFont="1" applyFill="1" applyBorder="1" applyAlignment="1">
      <alignment horizontal="right"/>
    </xf>
    <xf numFmtId="4" fontId="10" fillId="0" borderId="1" xfId="0" applyNumberFormat="1" applyFont="1" applyBorder="1" applyAlignment="1">
      <alignment horizontal="right"/>
    </xf>
    <xf numFmtId="4" fontId="11" fillId="3"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11" fillId="0" borderId="1" xfId="0" applyNumberFormat="1" applyFont="1" applyFill="1" applyBorder="1" applyAlignment="1">
      <alignment horizontal="right"/>
    </xf>
    <xf numFmtId="0" fontId="11" fillId="3" borderId="1" xfId="0" applyNumberFormat="1" applyFont="1" applyFill="1" applyBorder="1" applyAlignment="1">
      <alignment horizontal="justify" wrapText="1"/>
    </xf>
    <xf numFmtId="0" fontId="10" fillId="3" borderId="1" xfId="0" applyNumberFormat="1" applyFont="1" applyFill="1" applyBorder="1" applyAlignment="1">
      <alignment horizontal="justify" wrapText="1"/>
    </xf>
    <xf numFmtId="4" fontId="10" fillId="0" borderId="1" xfId="0" applyNumberFormat="1" applyFont="1" applyFill="1" applyBorder="1" applyAlignment="1">
      <alignment horizontal="right"/>
    </xf>
    <xf numFmtId="4" fontId="10" fillId="2" borderId="1" xfId="16" applyNumberFormat="1" applyFont="1" applyFill="1" applyBorder="1" applyAlignment="1">
      <alignment horizontal="right"/>
    </xf>
    <xf numFmtId="4" fontId="11" fillId="2" borderId="0" xfId="0" applyNumberFormat="1" applyFont="1" applyFill="1"/>
    <xf numFmtId="0" fontId="11" fillId="2" borderId="1" xfId="0" applyNumberFormat="1" applyFont="1" applyFill="1" applyBorder="1" applyAlignment="1">
      <alignment horizontal="justify"/>
    </xf>
    <xf numFmtId="0" fontId="10" fillId="2" borderId="1" xfId="0" applyNumberFormat="1" applyFont="1" applyFill="1" applyBorder="1" applyAlignment="1">
      <alignment horizontal="justify"/>
    </xf>
    <xf numFmtId="4" fontId="19" fillId="2" borderId="1" xfId="0" applyNumberFormat="1" applyFont="1" applyFill="1" applyBorder="1" applyAlignment="1">
      <alignment horizontal="right"/>
    </xf>
    <xf numFmtId="4" fontId="19" fillId="2" borderId="1" xfId="0" applyNumberFormat="1" applyFont="1" applyFill="1" applyBorder="1" applyAlignment="1">
      <alignment horizontal="right" wrapText="1"/>
    </xf>
    <xf numFmtId="0" fontId="18" fillId="2" borderId="1" xfId="0" applyFont="1" applyFill="1" applyBorder="1" applyAlignment="1">
      <alignment horizontal="justify" wrapText="1"/>
    </xf>
    <xf numFmtId="0" fontId="19" fillId="2" borderId="1" xfId="0" applyFont="1" applyFill="1" applyBorder="1"/>
    <xf numFmtId="0" fontId="19" fillId="2" borderId="1" xfId="0" applyFont="1" applyFill="1" applyBorder="1" applyAlignment="1">
      <alignment horizontal="justify" wrapText="1"/>
    </xf>
    <xf numFmtId="0" fontId="10" fillId="2" borderId="1" xfId="0" applyFont="1" applyFill="1" applyBorder="1" applyAlignment="1">
      <alignment wrapText="1"/>
    </xf>
    <xf numFmtId="4" fontId="11" fillId="2" borderId="1" xfId="0" applyNumberFormat="1" applyFont="1" applyFill="1" applyBorder="1" applyAlignment="1"/>
    <xf numFmtId="4" fontId="10" fillId="2" borderId="1" xfId="0" applyNumberFormat="1" applyFont="1" applyFill="1" applyBorder="1" applyAlignment="1"/>
    <xf numFmtId="0" fontId="10" fillId="2" borderId="0" xfId="0" applyFont="1" applyFill="1" applyAlignment="1">
      <alignment horizontal="right"/>
    </xf>
    <xf numFmtId="0" fontId="11" fillId="2" borderId="1" xfId="0" applyFont="1" applyFill="1" applyBorder="1" applyAlignment="1">
      <alignment horizontal="left"/>
    </xf>
    <xf numFmtId="0" fontId="11" fillId="2" borderId="1" xfId="10" applyFont="1" applyFill="1" applyBorder="1" applyAlignment="1">
      <alignment horizontal="justify" vertical="top" wrapText="1"/>
    </xf>
    <xf numFmtId="0" fontId="10" fillId="2" borderId="1" xfId="10" applyFont="1" applyFill="1" applyBorder="1" applyAlignment="1">
      <alignment horizontal="justify" vertical="top" wrapText="1"/>
    </xf>
    <xf numFmtId="49" fontId="11" fillId="2" borderId="1" xfId="0" applyNumberFormat="1" applyFont="1" applyFill="1" applyBorder="1" applyAlignment="1">
      <alignment horizontal="justify"/>
    </xf>
    <xf numFmtId="49" fontId="10" fillId="2" borderId="1" xfId="0" applyNumberFormat="1" applyFont="1" applyFill="1" applyBorder="1" applyAlignment="1">
      <alignment horizontal="justify"/>
    </xf>
    <xf numFmtId="4" fontId="0" fillId="0" borderId="0" xfId="0" applyNumberFormat="1" applyFont="1"/>
    <xf numFmtId="0" fontId="0" fillId="0" borderId="0" xfId="0" applyFont="1" applyAlignment="1"/>
    <xf numFmtId="2" fontId="0" fillId="0" borderId="0" xfId="0" applyNumberFormat="1" applyFont="1"/>
    <xf numFmtId="0" fontId="0" fillId="2" borderId="0" xfId="0" applyFont="1" applyFill="1"/>
    <xf numFmtId="0" fontId="0" fillId="0" borderId="0" xfId="0" applyFont="1" applyAlignment="1">
      <alignment horizontal="justify"/>
    </xf>
    <xf numFmtId="166" fontId="10" fillId="2" borderId="1" xfId="1" applyNumberFormat="1" applyFont="1" applyFill="1" applyBorder="1" applyAlignment="1">
      <alignment horizontal="center"/>
    </xf>
    <xf numFmtId="2" fontId="10" fillId="3" borderId="1" xfId="0" applyNumberFormat="1" applyFont="1" applyFill="1" applyBorder="1" applyAlignment="1">
      <alignment horizontal="justify" wrapText="1"/>
    </xf>
    <xf numFmtId="49" fontId="10" fillId="3" borderId="1" xfId="0" applyNumberFormat="1" applyFont="1" applyFill="1" applyBorder="1" applyAlignment="1">
      <alignment horizontal="left" wrapText="1"/>
    </xf>
    <xf numFmtId="4" fontId="10" fillId="3" borderId="1" xfId="3" applyNumberFormat="1" applyFont="1" applyFill="1" applyBorder="1" applyAlignment="1"/>
    <xf numFmtId="0" fontId="11" fillId="3" borderId="1" xfId="0" applyFont="1" applyFill="1" applyBorder="1" applyAlignment="1">
      <alignment wrapText="1"/>
    </xf>
    <xf numFmtId="4" fontId="11" fillId="3" borderId="1" xfId="3" applyNumberFormat="1" applyFont="1" applyFill="1" applyBorder="1" applyAlignment="1"/>
    <xf numFmtId="0" fontId="10" fillId="3" borderId="1" xfId="0" applyFont="1" applyFill="1" applyBorder="1" applyAlignment="1">
      <alignment wrapText="1"/>
    </xf>
    <xf numFmtId="49" fontId="11" fillId="3" borderId="1" xfId="10" applyNumberFormat="1" applyFont="1" applyFill="1" applyBorder="1" applyAlignment="1">
      <alignment horizontal="left"/>
    </xf>
    <xf numFmtId="0" fontId="11" fillId="3" borderId="1" xfId="10" applyFont="1" applyFill="1" applyBorder="1" applyAlignment="1">
      <alignment horizontal="justify" wrapText="1"/>
    </xf>
    <xf numFmtId="49" fontId="11" fillId="3" borderId="1" xfId="0" applyNumberFormat="1" applyFont="1" applyFill="1" applyBorder="1" applyAlignment="1">
      <alignment horizontal="left" wrapText="1"/>
    </xf>
    <xf numFmtId="2" fontId="11" fillId="3" borderId="1" xfId="0" applyNumberFormat="1" applyFont="1" applyFill="1" applyBorder="1" applyAlignment="1">
      <alignment horizontal="justify" wrapText="1"/>
    </xf>
    <xf numFmtId="0" fontId="11" fillId="0" borderId="0" xfId="0" applyFont="1" applyAlignment="1">
      <alignment horizontal="center"/>
    </xf>
    <xf numFmtId="0" fontId="10" fillId="0" borderId="0" xfId="0" applyFont="1" applyAlignment="1">
      <alignment horizontal="center"/>
    </xf>
    <xf numFmtId="0" fontId="10" fillId="0" borderId="0" xfId="0" applyFont="1" applyAlignment="1">
      <alignment horizontal="right"/>
    </xf>
    <xf numFmtId="0" fontId="11" fillId="0" borderId="3" xfId="0" applyFont="1" applyBorder="1" applyAlignment="1">
      <alignment horizontal="center" vertical="top" wrapText="1"/>
    </xf>
    <xf numFmtId="0" fontId="16" fillId="0" borderId="2" xfId="0" applyFont="1" applyBorder="1" applyAlignment="1">
      <alignment horizontal="center" vertical="top" wrapText="1"/>
    </xf>
    <xf numFmtId="0" fontId="11" fillId="0" borderId="3" xfId="0" applyFont="1" applyBorder="1" applyAlignment="1">
      <alignment horizontal="center" vertical="top"/>
    </xf>
    <xf numFmtId="0" fontId="11" fillId="0" borderId="2" xfId="0" applyFont="1" applyBorder="1" applyAlignment="1">
      <alignment horizontal="center" vertical="top"/>
    </xf>
    <xf numFmtId="0" fontId="11" fillId="0" borderId="2" xfId="0" applyFont="1" applyBorder="1" applyAlignment="1">
      <alignment horizontal="center" vertical="top" wrapText="1"/>
    </xf>
    <xf numFmtId="0" fontId="10" fillId="2" borderId="0" xfId="0" applyFont="1" applyFill="1" applyAlignment="1">
      <alignment horizontal="right"/>
    </xf>
    <xf numFmtId="0" fontId="11" fillId="2" borderId="0" xfId="0" applyFont="1" applyFill="1" applyAlignment="1">
      <alignment horizontal="center"/>
    </xf>
  </cellXfs>
  <cellStyles count="22">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3 2" xfId="21"/>
    <cellStyle name="Обычный 2 4" xfId="17"/>
    <cellStyle name="Обычный 2 4 2" xfId="18"/>
    <cellStyle name="Обычный 2 4 2 2" xfId="20"/>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46"/>
  <sheetViews>
    <sheetView zoomScaleNormal="100" workbookViewId="0">
      <selection activeCell="G14" sqref="G14"/>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23" t="s">
        <v>0</v>
      </c>
      <c r="C1" s="123"/>
    </row>
    <row r="2" spans="1:3" x14ac:dyDescent="0.25">
      <c r="B2" s="123" t="s">
        <v>1</v>
      </c>
      <c r="C2" s="123"/>
    </row>
    <row r="3" spans="1:3" x14ac:dyDescent="0.25">
      <c r="B3" s="123" t="s">
        <v>2</v>
      </c>
      <c r="C3" s="123"/>
    </row>
    <row r="4" spans="1:3" x14ac:dyDescent="0.25">
      <c r="B4" s="123" t="s">
        <v>3</v>
      </c>
      <c r="C4" s="123"/>
    </row>
    <row r="5" spans="1:3" x14ac:dyDescent="0.25">
      <c r="B5" s="2"/>
      <c r="C5" s="2" t="s">
        <v>4</v>
      </c>
    </row>
    <row r="6" spans="1:3" x14ac:dyDescent="0.25">
      <c r="B6" s="123" t="s">
        <v>361</v>
      </c>
      <c r="C6" s="123"/>
    </row>
    <row r="7" spans="1:3" x14ac:dyDescent="0.25">
      <c r="B7" s="2"/>
      <c r="C7" s="2"/>
    </row>
    <row r="9" spans="1:3" x14ac:dyDescent="0.25">
      <c r="A9" s="121" t="s">
        <v>5</v>
      </c>
      <c r="B9" s="121"/>
      <c r="C9" s="121"/>
    </row>
    <row r="10" spans="1:3" x14ac:dyDescent="0.25">
      <c r="A10" s="121" t="s">
        <v>6</v>
      </c>
      <c r="B10" s="121"/>
      <c r="C10" s="121"/>
    </row>
    <row r="11" spans="1:3" x14ac:dyDescent="0.25">
      <c r="A11" s="121" t="s">
        <v>7</v>
      </c>
      <c r="B11" s="121"/>
      <c r="C11" s="121"/>
    </row>
    <row r="12" spans="1:3" x14ac:dyDescent="0.25">
      <c r="A12" s="121" t="s">
        <v>8</v>
      </c>
      <c r="B12" s="121"/>
      <c r="C12" s="121"/>
    </row>
    <row r="13" spans="1:3" x14ac:dyDescent="0.25">
      <c r="A13" s="121" t="s">
        <v>305</v>
      </c>
      <c r="B13" s="121"/>
      <c r="C13" s="121"/>
    </row>
    <row r="14" spans="1:3" x14ac:dyDescent="0.25">
      <c r="A14" s="3"/>
      <c r="B14" s="3"/>
      <c r="C14" s="3"/>
    </row>
    <row r="15" spans="1:3" x14ac:dyDescent="0.25">
      <c r="A15" s="3"/>
      <c r="B15" s="3"/>
      <c r="C15" s="3"/>
    </row>
    <row r="17" spans="1:6" ht="78.75" x14ac:dyDescent="0.2">
      <c r="A17" s="16" t="s">
        <v>9</v>
      </c>
      <c r="B17" s="16" t="s">
        <v>10</v>
      </c>
      <c r="C17" s="16" t="s">
        <v>11</v>
      </c>
    </row>
    <row r="18" spans="1:6" x14ac:dyDescent="0.25">
      <c r="A18" s="14">
        <v>1</v>
      </c>
      <c r="B18" s="15">
        <v>2</v>
      </c>
      <c r="C18" s="15">
        <v>3</v>
      </c>
    </row>
    <row r="19" spans="1:6" ht="47.25" x14ac:dyDescent="0.25">
      <c r="A19" s="4" t="s">
        <v>12</v>
      </c>
      <c r="B19" s="5" t="s">
        <v>13</v>
      </c>
      <c r="C19" s="6">
        <f>C23+H24</f>
        <v>27235.05999999959</v>
      </c>
    </row>
    <row r="20" spans="1:6" ht="31.5" hidden="1" x14ac:dyDescent="0.25">
      <c r="A20" s="4" t="s">
        <v>14</v>
      </c>
      <c r="B20" s="5" t="s">
        <v>15</v>
      </c>
      <c r="C20" s="6"/>
    </row>
    <row r="21" spans="1:6" s="10" customFormat="1" ht="64.5" hidden="1" customHeight="1" x14ac:dyDescent="0.25">
      <c r="A21" s="7" t="s">
        <v>16</v>
      </c>
      <c r="B21" s="8" t="s">
        <v>17</v>
      </c>
      <c r="C21" s="9">
        <v>0</v>
      </c>
    </row>
    <row r="22" spans="1:6" s="10" customFormat="1" ht="64.5" hidden="1" customHeight="1" x14ac:dyDescent="0.25">
      <c r="A22" s="7" t="s">
        <v>18</v>
      </c>
      <c r="B22" s="8" t="s">
        <v>19</v>
      </c>
      <c r="C22" s="9">
        <v>0</v>
      </c>
    </row>
    <row r="23" spans="1:6" ht="31.5" x14ac:dyDescent="0.25">
      <c r="A23" s="4" t="s">
        <v>20</v>
      </c>
      <c r="B23" s="5" t="s">
        <v>21</v>
      </c>
      <c r="C23" s="6">
        <f>C26-(-C24)</f>
        <v>27235.05999999959</v>
      </c>
    </row>
    <row r="24" spans="1:6" ht="31.5" x14ac:dyDescent="0.25">
      <c r="A24" s="11" t="s">
        <v>22</v>
      </c>
      <c r="B24" s="5" t="s">
        <v>23</v>
      </c>
      <c r="C24" s="6">
        <f>C25</f>
        <v>-2192037.6300000004</v>
      </c>
    </row>
    <row r="25" spans="1:6" ht="47.25" x14ac:dyDescent="0.25">
      <c r="A25" s="12" t="s">
        <v>24</v>
      </c>
      <c r="B25" s="8" t="s">
        <v>25</v>
      </c>
      <c r="C25" s="9">
        <f>'Прил3 доходы'!C97*(-1)</f>
        <v>-2192037.6300000004</v>
      </c>
    </row>
    <row r="26" spans="1:6" ht="31.5" x14ac:dyDescent="0.25">
      <c r="A26" s="11" t="s">
        <v>26</v>
      </c>
      <c r="B26" s="5" t="s">
        <v>27</v>
      </c>
      <c r="C26" s="13">
        <f>C27</f>
        <v>2219272.69</v>
      </c>
      <c r="E26" s="18"/>
    </row>
    <row r="27" spans="1:6" ht="47.25" x14ac:dyDescent="0.25">
      <c r="A27" s="12" t="s">
        <v>28</v>
      </c>
      <c r="B27" s="8" t="s">
        <v>29</v>
      </c>
      <c r="C27" s="110">
        <v>2219272.69</v>
      </c>
      <c r="F27" s="17"/>
    </row>
    <row r="31" spans="1:6" x14ac:dyDescent="0.25">
      <c r="C31" s="19"/>
    </row>
    <row r="46" spans="1:3" x14ac:dyDescent="0.25">
      <c r="A46" s="122"/>
      <c r="B46" s="122"/>
      <c r="C46" s="122"/>
    </row>
  </sheetData>
  <mergeCells count="11">
    <mergeCell ref="A11:C11"/>
    <mergeCell ref="A12:C12"/>
    <mergeCell ref="A13:C13"/>
    <mergeCell ref="A46:C46"/>
    <mergeCell ref="B1:C1"/>
    <mergeCell ref="B2:C2"/>
    <mergeCell ref="B3:C3"/>
    <mergeCell ref="B4:C4"/>
    <mergeCell ref="A9:C9"/>
    <mergeCell ref="A10:C10"/>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97"/>
  <sheetViews>
    <sheetView zoomScaleNormal="100" workbookViewId="0">
      <selection activeCell="B17" sqref="B17"/>
    </sheetView>
  </sheetViews>
  <sheetFormatPr defaultRowHeight="12.75" x14ac:dyDescent="0.2"/>
  <cols>
    <col min="1" max="1" width="28.7109375" style="10" customWidth="1"/>
    <col min="2" max="2" width="53.7109375" style="10" customWidth="1"/>
    <col min="3" max="3" width="18.28515625" style="10" customWidth="1"/>
    <col min="4" max="4" width="55.140625" style="10" customWidth="1"/>
    <col min="5" max="6" width="9.140625" style="10"/>
    <col min="7" max="7" width="17.42578125" style="10" customWidth="1"/>
    <col min="8" max="16384" width="9.140625" style="10"/>
  </cols>
  <sheetData>
    <row r="1" spans="1:3" ht="15.75" x14ac:dyDescent="0.25">
      <c r="A1" s="1"/>
      <c r="B1" s="123" t="s">
        <v>177</v>
      </c>
      <c r="C1" s="123"/>
    </row>
    <row r="2" spans="1:3" ht="15.75" x14ac:dyDescent="0.25">
      <c r="A2" s="1"/>
      <c r="B2" s="123" t="s">
        <v>176</v>
      </c>
      <c r="C2" s="123"/>
    </row>
    <row r="3" spans="1:3" ht="15.75" x14ac:dyDescent="0.25">
      <c r="A3" s="1"/>
      <c r="B3" s="123" t="s">
        <v>175</v>
      </c>
      <c r="C3" s="123"/>
    </row>
    <row r="4" spans="1:3" ht="15.75" x14ac:dyDescent="0.25">
      <c r="A4" s="1"/>
      <c r="B4" s="123" t="s">
        <v>3</v>
      </c>
      <c r="C4" s="123"/>
    </row>
    <row r="5" spans="1:3" ht="15.75" x14ac:dyDescent="0.25">
      <c r="A5" s="1"/>
      <c r="B5" s="123" t="s">
        <v>4</v>
      </c>
      <c r="C5" s="123"/>
    </row>
    <row r="6" spans="1:3" ht="15.75" x14ac:dyDescent="0.25">
      <c r="A6" s="1"/>
      <c r="B6" s="123" t="s">
        <v>361</v>
      </c>
      <c r="C6" s="123"/>
    </row>
    <row r="7" spans="1:3" ht="15.75" x14ac:dyDescent="0.25">
      <c r="A7" s="1"/>
      <c r="B7" s="123"/>
      <c r="C7" s="123"/>
    </row>
    <row r="8" spans="1:3" ht="15.75" x14ac:dyDescent="0.25">
      <c r="A8" s="121" t="s">
        <v>174</v>
      </c>
      <c r="B8" s="121"/>
      <c r="C8" s="121"/>
    </row>
    <row r="9" spans="1:3" ht="15.75" x14ac:dyDescent="0.25">
      <c r="A9" s="121" t="s">
        <v>173</v>
      </c>
      <c r="B9" s="121"/>
      <c r="C9" s="121"/>
    </row>
    <row r="10" spans="1:3" ht="15.75" x14ac:dyDescent="0.25">
      <c r="A10" s="121" t="s">
        <v>319</v>
      </c>
      <c r="B10" s="121"/>
      <c r="C10" s="121"/>
    </row>
    <row r="11" spans="1:3" ht="15.75" x14ac:dyDescent="0.25">
      <c r="A11" s="1"/>
      <c r="B11" s="3"/>
      <c r="C11" s="1"/>
    </row>
    <row r="12" spans="1:3" ht="15.75" x14ac:dyDescent="0.25">
      <c r="A12" s="1"/>
      <c r="B12" s="1"/>
      <c r="C12" s="34"/>
    </row>
    <row r="13" spans="1:3" ht="15.75" customHeight="1" x14ac:dyDescent="0.2">
      <c r="A13" s="124" t="s">
        <v>254</v>
      </c>
      <c r="B13" s="126" t="s">
        <v>172</v>
      </c>
      <c r="C13" s="124" t="s">
        <v>171</v>
      </c>
    </row>
    <row r="14" spans="1:3" ht="20.25" customHeight="1" x14ac:dyDescent="0.2">
      <c r="A14" s="128"/>
      <c r="B14" s="127"/>
      <c r="C14" s="125"/>
    </row>
    <row r="15" spans="1:3" ht="15.75" x14ac:dyDescent="0.25">
      <c r="A15" s="33">
        <v>1</v>
      </c>
      <c r="B15" s="33">
        <v>2</v>
      </c>
      <c r="C15" s="33">
        <v>3</v>
      </c>
    </row>
    <row r="16" spans="1:3" ht="15.75" x14ac:dyDescent="0.25">
      <c r="A16" s="11" t="s">
        <v>170</v>
      </c>
      <c r="B16" s="60" t="s">
        <v>169</v>
      </c>
      <c r="C16" s="78">
        <f>C17+C19+C21+C26+C29+C31+C54+C56+C67+C83+C84</f>
        <v>558987.55000000016</v>
      </c>
    </row>
    <row r="17" spans="1:7" ht="15.75" x14ac:dyDescent="0.25">
      <c r="A17" s="11" t="s">
        <v>168</v>
      </c>
      <c r="B17" s="11" t="s">
        <v>167</v>
      </c>
      <c r="C17" s="78">
        <f>SUM(C18)</f>
        <v>322311.78000000003</v>
      </c>
    </row>
    <row r="18" spans="1:7" ht="15.75" x14ac:dyDescent="0.25">
      <c r="A18" s="12" t="s">
        <v>166</v>
      </c>
      <c r="B18" s="12" t="s">
        <v>165</v>
      </c>
      <c r="C18" s="37">
        <v>322311.78000000003</v>
      </c>
      <c r="D18" s="105"/>
    </row>
    <row r="19" spans="1:7" ht="31.5" x14ac:dyDescent="0.25">
      <c r="A19" s="11" t="s">
        <v>288</v>
      </c>
      <c r="B19" s="28" t="s">
        <v>289</v>
      </c>
      <c r="C19" s="79">
        <f>C20</f>
        <v>463.37</v>
      </c>
      <c r="D19" s="105"/>
    </row>
    <row r="20" spans="1:7" ht="47.25" x14ac:dyDescent="0.25">
      <c r="A20" s="12" t="s">
        <v>290</v>
      </c>
      <c r="B20" s="24" t="s">
        <v>291</v>
      </c>
      <c r="C20" s="37">
        <v>463.37</v>
      </c>
    </row>
    <row r="21" spans="1:7" ht="15.75" x14ac:dyDescent="0.25">
      <c r="A21" s="11" t="s">
        <v>164</v>
      </c>
      <c r="B21" s="11" t="s">
        <v>163</v>
      </c>
      <c r="C21" s="78">
        <f>C22+C23+C24+C25</f>
        <v>114097</v>
      </c>
    </row>
    <row r="22" spans="1:7" ht="31.5" x14ac:dyDescent="0.25">
      <c r="A22" s="12" t="s">
        <v>162</v>
      </c>
      <c r="B22" s="8" t="s">
        <v>161</v>
      </c>
      <c r="C22" s="80">
        <v>99521.2</v>
      </c>
    </row>
    <row r="23" spans="1:7" ht="31.5" x14ac:dyDescent="0.25">
      <c r="A23" s="12" t="s">
        <v>160</v>
      </c>
      <c r="B23" s="8" t="s">
        <v>159</v>
      </c>
      <c r="C23" s="80">
        <v>7362.8</v>
      </c>
      <c r="G23" s="105"/>
    </row>
    <row r="24" spans="1:7" ht="15.75" x14ac:dyDescent="0.25">
      <c r="A24" s="12" t="s">
        <v>158</v>
      </c>
      <c r="B24" s="8" t="s">
        <v>157</v>
      </c>
      <c r="C24" s="37">
        <v>13</v>
      </c>
    </row>
    <row r="25" spans="1:7" ht="31.5" x14ac:dyDescent="0.25">
      <c r="A25" s="12" t="s">
        <v>156</v>
      </c>
      <c r="B25" s="8" t="s">
        <v>155</v>
      </c>
      <c r="C25" s="37">
        <v>7200</v>
      </c>
    </row>
    <row r="26" spans="1:7" ht="15.75" x14ac:dyDescent="0.25">
      <c r="A26" s="11" t="s">
        <v>154</v>
      </c>
      <c r="B26" s="11" t="s">
        <v>153</v>
      </c>
      <c r="C26" s="78">
        <f>C27+C28</f>
        <v>6050</v>
      </c>
    </row>
    <row r="27" spans="1:7" ht="47.25" x14ac:dyDescent="0.25">
      <c r="A27" s="12" t="s">
        <v>152</v>
      </c>
      <c r="B27" s="8" t="s">
        <v>151</v>
      </c>
      <c r="C27" s="80">
        <v>6000</v>
      </c>
    </row>
    <row r="28" spans="1:7" ht="47.25" x14ac:dyDescent="0.25">
      <c r="A28" s="12" t="s">
        <v>150</v>
      </c>
      <c r="B28" s="8" t="s">
        <v>149</v>
      </c>
      <c r="C28" s="37">
        <v>50</v>
      </c>
      <c r="D28" s="106"/>
    </row>
    <row r="29" spans="1:7" ht="31.5" hidden="1" customHeight="1" x14ac:dyDescent="0.25">
      <c r="A29" s="68" t="s">
        <v>306</v>
      </c>
      <c r="B29" s="77" t="s">
        <v>307</v>
      </c>
      <c r="C29" s="81">
        <f>C30</f>
        <v>0</v>
      </c>
    </row>
    <row r="30" spans="1:7" ht="31.5" hidden="1" x14ac:dyDescent="0.25">
      <c r="A30" s="42" t="s">
        <v>308</v>
      </c>
      <c r="B30" s="59" t="s">
        <v>309</v>
      </c>
      <c r="C30" s="82"/>
    </row>
    <row r="31" spans="1:7" ht="47.25" x14ac:dyDescent="0.25">
      <c r="A31" s="11" t="s">
        <v>148</v>
      </c>
      <c r="B31" s="5" t="s">
        <v>147</v>
      </c>
      <c r="C31" s="78">
        <f>C32+C44+C34+C51</f>
        <v>72354.679999999993</v>
      </c>
    </row>
    <row r="32" spans="1:7" ht="94.5" x14ac:dyDescent="0.25">
      <c r="A32" s="11" t="s">
        <v>146</v>
      </c>
      <c r="B32" s="5" t="s">
        <v>145</v>
      </c>
      <c r="C32" s="78">
        <f>C33</f>
        <v>41.16</v>
      </c>
    </row>
    <row r="33" spans="1:7" ht="63" x14ac:dyDescent="0.25">
      <c r="A33" s="47" t="s">
        <v>144</v>
      </c>
      <c r="B33" s="32" t="s">
        <v>143</v>
      </c>
      <c r="C33" s="80">
        <v>41.16</v>
      </c>
    </row>
    <row r="34" spans="1:7" ht="110.25" x14ac:dyDescent="0.25">
      <c r="A34" s="11" t="s">
        <v>142</v>
      </c>
      <c r="B34" s="5" t="s">
        <v>141</v>
      </c>
      <c r="C34" s="78">
        <f>C35+C38+C40+C42+C47</f>
        <v>71556.689999999988</v>
      </c>
    </row>
    <row r="35" spans="1:7" ht="81" customHeight="1" x14ac:dyDescent="0.25">
      <c r="A35" s="4" t="s">
        <v>140</v>
      </c>
      <c r="B35" s="29" t="s">
        <v>139</v>
      </c>
      <c r="C35" s="83">
        <f>C36+C37</f>
        <v>69494.47</v>
      </c>
    </row>
    <row r="36" spans="1:7" ht="110.25" x14ac:dyDescent="0.25">
      <c r="A36" s="38" t="s">
        <v>138</v>
      </c>
      <c r="B36" s="25" t="s">
        <v>137</v>
      </c>
      <c r="C36" s="37">
        <v>4383.8500000000004</v>
      </c>
    </row>
    <row r="37" spans="1:7" ht="94.5" x14ac:dyDescent="0.25">
      <c r="A37" s="38" t="s">
        <v>136</v>
      </c>
      <c r="B37" s="25" t="s">
        <v>135</v>
      </c>
      <c r="C37" s="37">
        <v>65110.62</v>
      </c>
      <c r="D37" s="70"/>
      <c r="G37" s="105"/>
    </row>
    <row r="38" spans="1:7" ht="110.25" x14ac:dyDescent="0.25">
      <c r="A38" s="40" t="s">
        <v>134</v>
      </c>
      <c r="B38" s="39" t="s">
        <v>133</v>
      </c>
      <c r="C38" s="79">
        <f>C39</f>
        <v>0.15</v>
      </c>
    </row>
    <row r="39" spans="1:7" ht="94.5" x14ac:dyDescent="0.25">
      <c r="A39" s="38" t="s">
        <v>132</v>
      </c>
      <c r="B39" s="25" t="s">
        <v>131</v>
      </c>
      <c r="C39" s="37">
        <v>0.15</v>
      </c>
    </row>
    <row r="40" spans="1:7" ht="126" x14ac:dyDescent="0.25">
      <c r="A40" s="4" t="s">
        <v>130</v>
      </c>
      <c r="B40" s="27" t="s">
        <v>338</v>
      </c>
      <c r="C40" s="79">
        <f>C41</f>
        <v>35.03</v>
      </c>
    </row>
    <row r="41" spans="1:7" ht="94.5" x14ac:dyDescent="0.25">
      <c r="A41" s="61" t="s">
        <v>129</v>
      </c>
      <c r="B41" s="21" t="s">
        <v>128</v>
      </c>
      <c r="C41" s="37">
        <v>35.03</v>
      </c>
    </row>
    <row r="42" spans="1:7" ht="63" x14ac:dyDescent="0.25">
      <c r="A42" s="4" t="s">
        <v>127</v>
      </c>
      <c r="B42" s="29" t="s">
        <v>126</v>
      </c>
      <c r="C42" s="79">
        <f>C43</f>
        <v>2027.04</v>
      </c>
    </row>
    <row r="43" spans="1:7" ht="47.25" x14ac:dyDescent="0.25">
      <c r="A43" s="61" t="s">
        <v>125</v>
      </c>
      <c r="B43" s="21" t="s">
        <v>124</v>
      </c>
      <c r="C43" s="37">
        <v>2027.04</v>
      </c>
    </row>
    <row r="44" spans="1:7" ht="31.5" hidden="1" x14ac:dyDescent="0.25">
      <c r="A44" s="68" t="s">
        <v>123</v>
      </c>
      <c r="B44" s="62" t="s">
        <v>122</v>
      </c>
      <c r="C44" s="81">
        <f>C45</f>
        <v>0</v>
      </c>
    </row>
    <row r="45" spans="1:7" ht="63" hidden="1" x14ac:dyDescent="0.25">
      <c r="A45" s="68" t="s">
        <v>121</v>
      </c>
      <c r="B45" s="69" t="s">
        <v>120</v>
      </c>
      <c r="C45" s="81">
        <f>C46</f>
        <v>0</v>
      </c>
    </row>
    <row r="46" spans="1:7" ht="64.5" hidden="1" customHeight="1" x14ac:dyDescent="0.25">
      <c r="A46" s="42" t="s">
        <v>119</v>
      </c>
      <c r="B46" s="59" t="s">
        <v>118</v>
      </c>
      <c r="C46" s="82">
        <v>0</v>
      </c>
    </row>
    <row r="47" spans="1:7" ht="63" hidden="1" x14ac:dyDescent="0.25">
      <c r="A47" s="117" t="s">
        <v>353</v>
      </c>
      <c r="B47" s="118" t="s">
        <v>351</v>
      </c>
      <c r="C47" s="81">
        <f>C48</f>
        <v>0</v>
      </c>
    </row>
    <row r="48" spans="1:7" ht="63" hidden="1" x14ac:dyDescent="0.25">
      <c r="A48" s="119" t="s">
        <v>354</v>
      </c>
      <c r="B48" s="120" t="s">
        <v>352</v>
      </c>
      <c r="C48" s="81">
        <f>C49+C50</f>
        <v>0</v>
      </c>
    </row>
    <row r="49" spans="1:3" ht="173.25" hidden="1" x14ac:dyDescent="0.25">
      <c r="A49" s="112" t="s">
        <v>355</v>
      </c>
      <c r="B49" s="111" t="s">
        <v>284</v>
      </c>
      <c r="C49" s="82">
        <v>0</v>
      </c>
    </row>
    <row r="50" spans="1:3" ht="141.75" hidden="1" x14ac:dyDescent="0.25">
      <c r="A50" s="112" t="s">
        <v>356</v>
      </c>
      <c r="B50" s="111" t="s">
        <v>283</v>
      </c>
      <c r="C50" s="82"/>
    </row>
    <row r="51" spans="1:3" ht="110.25" x14ac:dyDescent="0.25">
      <c r="A51" s="4" t="s">
        <v>117</v>
      </c>
      <c r="B51" s="31" t="s">
        <v>116</v>
      </c>
      <c r="C51" s="83">
        <f>C52</f>
        <v>756.83</v>
      </c>
    </row>
    <row r="52" spans="1:3" ht="97.5" customHeight="1" x14ac:dyDescent="0.25">
      <c r="A52" s="4" t="s">
        <v>115</v>
      </c>
      <c r="B52" s="27" t="s">
        <v>114</v>
      </c>
      <c r="C52" s="83">
        <f>C53</f>
        <v>756.83</v>
      </c>
    </row>
    <row r="53" spans="1:3" ht="94.5" x14ac:dyDescent="0.25">
      <c r="A53" s="61" t="s">
        <v>113</v>
      </c>
      <c r="B53" s="30" t="s">
        <v>112</v>
      </c>
      <c r="C53" s="37">
        <v>756.83</v>
      </c>
    </row>
    <row r="54" spans="1:3" ht="18.75" customHeight="1" x14ac:dyDescent="0.25">
      <c r="A54" s="11" t="s">
        <v>111</v>
      </c>
      <c r="B54" s="5" t="s">
        <v>110</v>
      </c>
      <c r="C54" s="78">
        <f>C55</f>
        <v>11500</v>
      </c>
    </row>
    <row r="55" spans="1:3" ht="31.5" x14ac:dyDescent="0.25">
      <c r="A55" s="61" t="s">
        <v>109</v>
      </c>
      <c r="B55" s="21" t="s">
        <v>108</v>
      </c>
      <c r="C55" s="86">
        <v>11500</v>
      </c>
    </row>
    <row r="56" spans="1:3" ht="31.5" x14ac:dyDescent="0.25">
      <c r="A56" s="11" t="s">
        <v>107</v>
      </c>
      <c r="B56" s="28" t="s">
        <v>337</v>
      </c>
      <c r="C56" s="78">
        <f>C57+C62</f>
        <v>16111.06</v>
      </c>
    </row>
    <row r="57" spans="1:3" ht="15.75" x14ac:dyDescent="0.25">
      <c r="A57" s="29" t="s">
        <v>106</v>
      </c>
      <c r="B57" s="28" t="s">
        <v>105</v>
      </c>
      <c r="C57" s="78">
        <f>C58</f>
        <v>15711.51</v>
      </c>
    </row>
    <row r="58" spans="1:3" ht="18.75" customHeight="1" x14ac:dyDescent="0.25">
      <c r="A58" s="29" t="s">
        <v>104</v>
      </c>
      <c r="B58" s="28" t="s">
        <v>103</v>
      </c>
      <c r="C58" s="78">
        <f>C59</f>
        <v>15711.51</v>
      </c>
    </row>
    <row r="59" spans="1:3" ht="47.25" x14ac:dyDescent="0.25">
      <c r="A59" s="29" t="s">
        <v>102</v>
      </c>
      <c r="B59" s="27" t="s">
        <v>101</v>
      </c>
      <c r="C59" s="78">
        <f>C60+C61</f>
        <v>15711.51</v>
      </c>
    </row>
    <row r="60" spans="1:3" ht="47.25" x14ac:dyDescent="0.25">
      <c r="A60" s="21" t="s">
        <v>100</v>
      </c>
      <c r="B60" s="71" t="s">
        <v>99</v>
      </c>
      <c r="C60" s="80">
        <v>15200</v>
      </c>
    </row>
    <row r="61" spans="1:3" ht="47.25" x14ac:dyDescent="0.25">
      <c r="A61" s="21" t="s">
        <v>98</v>
      </c>
      <c r="B61" s="71" t="s">
        <v>285</v>
      </c>
      <c r="C61" s="37">
        <v>511.51</v>
      </c>
    </row>
    <row r="62" spans="1:3" ht="15.75" x14ac:dyDescent="0.25">
      <c r="A62" s="41" t="s">
        <v>97</v>
      </c>
      <c r="B62" s="39" t="s">
        <v>96</v>
      </c>
      <c r="C62" s="79">
        <f>C65+C63</f>
        <v>399.55</v>
      </c>
    </row>
    <row r="63" spans="1:3" ht="47.25" x14ac:dyDescent="0.25">
      <c r="A63" s="100" t="s">
        <v>277</v>
      </c>
      <c r="B63" s="101" t="s">
        <v>276</v>
      </c>
      <c r="C63" s="79">
        <f>C64</f>
        <v>0.82</v>
      </c>
    </row>
    <row r="64" spans="1:3" ht="47.25" x14ac:dyDescent="0.25">
      <c r="A64" s="23" t="s">
        <v>278</v>
      </c>
      <c r="B64" s="102" t="s">
        <v>271</v>
      </c>
      <c r="C64" s="37">
        <v>0.82</v>
      </c>
    </row>
    <row r="65" spans="1:7" ht="18" customHeight="1" x14ac:dyDescent="0.25">
      <c r="A65" s="41" t="s">
        <v>95</v>
      </c>
      <c r="B65" s="39" t="s">
        <v>94</v>
      </c>
      <c r="C65" s="79">
        <f>C66</f>
        <v>398.73</v>
      </c>
    </row>
    <row r="66" spans="1:7" ht="31.5" x14ac:dyDescent="0.25">
      <c r="A66" s="25" t="s">
        <v>93</v>
      </c>
      <c r="B66" s="43" t="s">
        <v>92</v>
      </c>
      <c r="C66" s="37">
        <v>398.73</v>
      </c>
    </row>
    <row r="67" spans="1:7" ht="31.5" x14ac:dyDescent="0.25">
      <c r="A67" s="29" t="s">
        <v>91</v>
      </c>
      <c r="B67" s="27" t="s">
        <v>90</v>
      </c>
      <c r="C67" s="78">
        <f>C75+C68+C79</f>
        <v>8001.1200000000008</v>
      </c>
    </row>
    <row r="68" spans="1:7" ht="98.25" customHeight="1" x14ac:dyDescent="0.25">
      <c r="A68" s="29" t="s">
        <v>89</v>
      </c>
      <c r="B68" s="26" t="s">
        <v>88</v>
      </c>
      <c r="C68" s="78">
        <f>C71+C69</f>
        <v>2110</v>
      </c>
    </row>
    <row r="69" spans="1:7" ht="126" hidden="1" x14ac:dyDescent="0.25">
      <c r="A69" s="62" t="s">
        <v>87</v>
      </c>
      <c r="B69" s="84" t="s">
        <v>86</v>
      </c>
      <c r="C69" s="81">
        <f>C70</f>
        <v>0</v>
      </c>
    </row>
    <row r="70" spans="1:7" ht="107.25" hidden="1" customHeight="1" x14ac:dyDescent="0.25">
      <c r="A70" s="20" t="s">
        <v>85</v>
      </c>
      <c r="B70" s="85" t="s">
        <v>84</v>
      </c>
      <c r="C70" s="82"/>
      <c r="G70" s="107"/>
    </row>
    <row r="71" spans="1:7" ht="126" x14ac:dyDescent="0.25">
      <c r="A71" s="29" t="s">
        <v>83</v>
      </c>
      <c r="B71" s="26" t="s">
        <v>82</v>
      </c>
      <c r="C71" s="78">
        <f>C72</f>
        <v>2110</v>
      </c>
    </row>
    <row r="72" spans="1:7" ht="132.75" customHeight="1" x14ac:dyDescent="0.25">
      <c r="A72" s="29" t="s">
        <v>81</v>
      </c>
      <c r="B72" s="26" t="s">
        <v>80</v>
      </c>
      <c r="C72" s="78">
        <f>C73+C74</f>
        <v>2110</v>
      </c>
    </row>
    <row r="73" spans="1:7" ht="128.25" customHeight="1" x14ac:dyDescent="0.25">
      <c r="A73" s="72" t="s">
        <v>79</v>
      </c>
      <c r="B73" s="73" t="s">
        <v>78</v>
      </c>
      <c r="C73" s="80">
        <v>2110</v>
      </c>
    </row>
    <row r="74" spans="1:7" ht="173.25" hidden="1" x14ac:dyDescent="0.25">
      <c r="A74" s="74" t="s">
        <v>77</v>
      </c>
      <c r="B74" s="75" t="s">
        <v>76</v>
      </c>
      <c r="C74" s="82">
        <v>0</v>
      </c>
    </row>
    <row r="75" spans="1:7" s="108" customFormat="1" ht="47.25" x14ac:dyDescent="0.25">
      <c r="A75" s="41" t="s">
        <v>75</v>
      </c>
      <c r="B75" s="39" t="s">
        <v>74</v>
      </c>
      <c r="C75" s="79">
        <f>C76</f>
        <v>2835.2200000000003</v>
      </c>
    </row>
    <row r="76" spans="1:7" s="108" customFormat="1" ht="47.25" x14ac:dyDescent="0.25">
      <c r="A76" s="41" t="s">
        <v>73</v>
      </c>
      <c r="B76" s="39" t="s">
        <v>72</v>
      </c>
      <c r="C76" s="79">
        <f>C77+C78</f>
        <v>2835.2200000000003</v>
      </c>
    </row>
    <row r="77" spans="1:7" s="108" customFormat="1" ht="78.75" x14ac:dyDescent="0.25">
      <c r="A77" s="25" t="s">
        <v>71</v>
      </c>
      <c r="B77" s="43" t="s">
        <v>70</v>
      </c>
      <c r="C77" s="37">
        <v>1782.96</v>
      </c>
    </row>
    <row r="78" spans="1:7" s="108" customFormat="1" ht="63" x14ac:dyDescent="0.25">
      <c r="A78" s="25" t="s">
        <v>69</v>
      </c>
      <c r="B78" s="43" t="s">
        <v>68</v>
      </c>
      <c r="C78" s="37">
        <v>1052.26</v>
      </c>
    </row>
    <row r="79" spans="1:7" s="108" customFormat="1" ht="94.5" x14ac:dyDescent="0.25">
      <c r="A79" s="103" t="s">
        <v>67</v>
      </c>
      <c r="B79" s="39" t="s">
        <v>66</v>
      </c>
      <c r="C79" s="79">
        <f>C80</f>
        <v>3055.9</v>
      </c>
    </row>
    <row r="80" spans="1:7" s="108" customFormat="1" ht="94.5" x14ac:dyDescent="0.25">
      <c r="A80" s="103" t="s">
        <v>65</v>
      </c>
      <c r="B80" s="39" t="s">
        <v>64</v>
      </c>
      <c r="C80" s="79">
        <f>C81+C82</f>
        <v>3055.9</v>
      </c>
    </row>
    <row r="81" spans="1:4" s="108" customFormat="1" ht="110.25" customHeight="1" x14ac:dyDescent="0.25">
      <c r="A81" s="104" t="s">
        <v>268</v>
      </c>
      <c r="B81" s="48" t="s">
        <v>269</v>
      </c>
      <c r="C81" s="37">
        <v>2294.31</v>
      </c>
    </row>
    <row r="82" spans="1:4" s="108" customFormat="1" ht="98.25" customHeight="1" x14ac:dyDescent="0.25">
      <c r="A82" s="104" t="s">
        <v>63</v>
      </c>
      <c r="B82" s="48" t="s">
        <v>62</v>
      </c>
      <c r="C82" s="37">
        <v>761.59</v>
      </c>
    </row>
    <row r="83" spans="1:4" ht="23.25" customHeight="1" x14ac:dyDescent="0.25">
      <c r="A83" s="11" t="s">
        <v>61</v>
      </c>
      <c r="B83" s="5" t="s">
        <v>60</v>
      </c>
      <c r="C83" s="79">
        <v>6000</v>
      </c>
    </row>
    <row r="84" spans="1:4" ht="21.75" customHeight="1" x14ac:dyDescent="0.25">
      <c r="A84" s="11" t="s">
        <v>59</v>
      </c>
      <c r="B84" s="5" t="s">
        <v>57</v>
      </c>
      <c r="C84" s="78">
        <f>C85</f>
        <v>2098.54</v>
      </c>
    </row>
    <row r="85" spans="1:4" ht="15.75" x14ac:dyDescent="0.25">
      <c r="A85" s="11" t="s">
        <v>58</v>
      </c>
      <c r="B85" s="5" t="s">
        <v>57</v>
      </c>
      <c r="C85" s="78">
        <f>C86</f>
        <v>2098.54</v>
      </c>
    </row>
    <row r="86" spans="1:4" ht="31.5" x14ac:dyDescent="0.25">
      <c r="A86" s="11" t="s">
        <v>56</v>
      </c>
      <c r="B86" s="5" t="s">
        <v>55</v>
      </c>
      <c r="C86" s="78">
        <f>C87+C88</f>
        <v>2098.54</v>
      </c>
    </row>
    <row r="87" spans="1:4" ht="15.75" x14ac:dyDescent="0.25">
      <c r="A87" s="23" t="s">
        <v>54</v>
      </c>
      <c r="B87" s="22" t="s">
        <v>53</v>
      </c>
      <c r="C87" s="80">
        <v>1943.61</v>
      </c>
    </row>
    <row r="88" spans="1:4" ht="30.75" customHeight="1" x14ac:dyDescent="0.25">
      <c r="A88" s="23" t="s">
        <v>52</v>
      </c>
      <c r="B88" s="22" t="s">
        <v>51</v>
      </c>
      <c r="C88" s="80">
        <v>154.93</v>
      </c>
    </row>
    <row r="89" spans="1:4" ht="15.75" x14ac:dyDescent="0.25">
      <c r="A89" s="11" t="s">
        <v>50</v>
      </c>
      <c r="B89" s="11" t="s">
        <v>49</v>
      </c>
      <c r="C89" s="78">
        <f>C90+C95+C96</f>
        <v>1633050.08</v>
      </c>
    </row>
    <row r="90" spans="1:4" ht="31.5" x14ac:dyDescent="0.25">
      <c r="A90" s="11" t="s">
        <v>48</v>
      </c>
      <c r="B90" s="5" t="s">
        <v>47</v>
      </c>
      <c r="C90" s="78">
        <f>C92+C93+C94+C91</f>
        <v>1635845.29</v>
      </c>
    </row>
    <row r="91" spans="1:4" ht="31.5" x14ac:dyDescent="0.25">
      <c r="A91" s="38" t="s">
        <v>310</v>
      </c>
      <c r="B91" s="25" t="s">
        <v>46</v>
      </c>
      <c r="C91" s="37">
        <f>'прил5 Безвоз'!C15</f>
        <v>198166.39999999999</v>
      </c>
    </row>
    <row r="92" spans="1:4" ht="31.5" x14ac:dyDescent="0.25">
      <c r="A92" s="8" t="s">
        <v>45</v>
      </c>
      <c r="B92" s="8" t="s">
        <v>44</v>
      </c>
      <c r="C92" s="80">
        <f>'прил5 Безвоз'!C22</f>
        <v>133383.18</v>
      </c>
    </row>
    <row r="93" spans="1:4" ht="31.5" x14ac:dyDescent="0.25">
      <c r="A93" s="21" t="s">
        <v>43</v>
      </c>
      <c r="B93" s="21" t="s">
        <v>42</v>
      </c>
      <c r="C93" s="86">
        <f>'прил5 Безвоз'!C55</f>
        <v>1180678.6100000001</v>
      </c>
    </row>
    <row r="94" spans="1:4" ht="15.75" x14ac:dyDescent="0.25">
      <c r="A94" s="21" t="s">
        <v>41</v>
      </c>
      <c r="B94" s="21" t="s">
        <v>40</v>
      </c>
      <c r="C94" s="86">
        <f>'прил5 Безвоз'!C89</f>
        <v>123617.09999999998</v>
      </c>
    </row>
    <row r="95" spans="1:4" ht="78.75" hidden="1" x14ac:dyDescent="0.25">
      <c r="A95" s="68" t="s">
        <v>39</v>
      </c>
      <c r="B95" s="62" t="s">
        <v>258</v>
      </c>
      <c r="C95" s="81"/>
      <c r="D95" s="109"/>
    </row>
    <row r="96" spans="1:4" ht="47.25" x14ac:dyDescent="0.25">
      <c r="A96" s="38" t="s">
        <v>34</v>
      </c>
      <c r="B96" s="43" t="s">
        <v>33</v>
      </c>
      <c r="C96" s="37">
        <f>'прил5 Безвоз'!C118</f>
        <v>-2795.21</v>
      </c>
    </row>
    <row r="97" spans="1:3" ht="15.75" x14ac:dyDescent="0.25">
      <c r="A97" s="12"/>
      <c r="B97" s="11" t="s">
        <v>30</v>
      </c>
      <c r="C97" s="78">
        <f>C89+C16</f>
        <v>2192037.6300000004</v>
      </c>
    </row>
  </sheetData>
  <mergeCells count="13">
    <mergeCell ref="A8:C8"/>
    <mergeCell ref="A9:C9"/>
    <mergeCell ref="A10:C10"/>
    <mergeCell ref="C13:C14"/>
    <mergeCell ref="B1:C1"/>
    <mergeCell ref="B2:C2"/>
    <mergeCell ref="B3:C3"/>
    <mergeCell ref="B4:C4"/>
    <mergeCell ref="B5:C5"/>
    <mergeCell ref="B7:C7"/>
    <mergeCell ref="B13:B14"/>
    <mergeCell ref="A13:A14"/>
    <mergeCell ref="B6:C6"/>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2"/>
  <sheetViews>
    <sheetView tabSelected="1" zoomScaleNormal="100" zoomScaleSheetLayoutView="100" workbookViewId="0">
      <selection activeCell="B17" sqref="B17"/>
    </sheetView>
  </sheetViews>
  <sheetFormatPr defaultColWidth="9.140625" defaultRowHeight="15.75" x14ac:dyDescent="0.25"/>
  <cols>
    <col min="1" max="1" width="26.28515625" style="35" customWidth="1"/>
    <col min="2" max="2" width="64.28515625" style="35" customWidth="1"/>
    <col min="3" max="3" width="18.140625" style="35" customWidth="1"/>
    <col min="4" max="4" width="17.28515625" style="35" customWidth="1"/>
    <col min="5" max="5" width="21.5703125" style="35" customWidth="1"/>
    <col min="6" max="6" width="15.5703125" style="35" customWidth="1"/>
    <col min="7" max="7" width="19.5703125" style="35" customWidth="1"/>
    <col min="8" max="8" width="28.28515625" style="35" customWidth="1"/>
    <col min="9" max="9" width="59.28515625" style="35" customWidth="1"/>
    <col min="10" max="16384" width="9.140625" style="35"/>
  </cols>
  <sheetData>
    <row r="1" spans="1:9" x14ac:dyDescent="0.25">
      <c r="B1" s="129" t="s">
        <v>257</v>
      </c>
      <c r="C1" s="129"/>
    </row>
    <row r="2" spans="1:9" x14ac:dyDescent="0.25">
      <c r="B2" s="129" t="s">
        <v>256</v>
      </c>
      <c r="C2" s="129"/>
    </row>
    <row r="3" spans="1:9" x14ac:dyDescent="0.25">
      <c r="B3" s="129" t="s">
        <v>175</v>
      </c>
      <c r="C3" s="129"/>
    </row>
    <row r="4" spans="1:9" x14ac:dyDescent="0.25">
      <c r="B4" s="129" t="s">
        <v>3</v>
      </c>
      <c r="C4" s="129"/>
    </row>
    <row r="5" spans="1:9" x14ac:dyDescent="0.25">
      <c r="B5" s="99"/>
      <c r="C5" s="99" t="s">
        <v>4</v>
      </c>
    </row>
    <row r="6" spans="1:9" x14ac:dyDescent="0.25">
      <c r="B6" s="129" t="s">
        <v>361</v>
      </c>
      <c r="C6" s="129"/>
      <c r="D6" s="57"/>
    </row>
    <row r="7" spans="1:9" x14ac:dyDescent="0.25">
      <c r="D7" s="57"/>
    </row>
    <row r="8" spans="1:9" x14ac:dyDescent="0.25">
      <c r="A8" s="130" t="s">
        <v>255</v>
      </c>
      <c r="B8" s="130"/>
      <c r="C8" s="130"/>
      <c r="D8" s="57"/>
    </row>
    <row r="9" spans="1:9" x14ac:dyDescent="0.25">
      <c r="A9" s="130" t="s">
        <v>305</v>
      </c>
      <c r="B9" s="130"/>
      <c r="C9" s="130"/>
      <c r="D9" s="57"/>
    </row>
    <row r="10" spans="1:9" x14ac:dyDescent="0.25">
      <c r="B10" s="129"/>
      <c r="C10" s="129"/>
      <c r="D10" s="57"/>
    </row>
    <row r="11" spans="1:9" ht="31.5" x14ac:dyDescent="0.25">
      <c r="A11" s="56" t="s">
        <v>254</v>
      </c>
      <c r="B11" s="55" t="s">
        <v>253</v>
      </c>
      <c r="C11" s="54" t="s">
        <v>252</v>
      </c>
    </row>
    <row r="12" spans="1:9" x14ac:dyDescent="0.25">
      <c r="A12" s="53">
        <v>1</v>
      </c>
      <c r="B12" s="52">
        <v>2</v>
      </c>
      <c r="C12" s="52">
        <v>3</v>
      </c>
    </row>
    <row r="13" spans="1:9" s="44" customFormat="1" x14ac:dyDescent="0.25">
      <c r="A13" s="40" t="s">
        <v>251</v>
      </c>
      <c r="B13" s="51" t="s">
        <v>49</v>
      </c>
      <c r="C13" s="65">
        <f>C14+C111+C118</f>
        <v>1633050.08</v>
      </c>
    </row>
    <row r="14" spans="1:9" ht="31.5" x14ac:dyDescent="0.25">
      <c r="A14" s="40" t="s">
        <v>250</v>
      </c>
      <c r="B14" s="41" t="s">
        <v>47</v>
      </c>
      <c r="C14" s="65">
        <f>SUM(C22+C55+C89+C15)</f>
        <v>1635845.29</v>
      </c>
      <c r="G14" s="50"/>
      <c r="H14" s="36"/>
      <c r="I14" s="36"/>
    </row>
    <row r="15" spans="1:9" s="44" customFormat="1" ht="30" customHeight="1" x14ac:dyDescent="0.25">
      <c r="A15" s="40" t="s">
        <v>311</v>
      </c>
      <c r="B15" s="41" t="s">
        <v>46</v>
      </c>
      <c r="C15" s="65">
        <f>C16+C20+C18</f>
        <v>198166.39999999999</v>
      </c>
      <c r="G15" s="49"/>
      <c r="H15" s="49"/>
      <c r="I15" s="49"/>
    </row>
    <row r="16" spans="1:9" s="44" customFormat="1" ht="21.75" customHeight="1" x14ac:dyDescent="0.25">
      <c r="A16" s="76" t="s">
        <v>321</v>
      </c>
      <c r="B16" s="39" t="s">
        <v>320</v>
      </c>
      <c r="C16" s="65">
        <f>C17</f>
        <v>161984.29999999999</v>
      </c>
      <c r="G16" s="49"/>
      <c r="H16" s="49"/>
      <c r="I16" s="49"/>
    </row>
    <row r="17" spans="1:9" s="44" customFormat="1" ht="47.25" x14ac:dyDescent="0.25">
      <c r="A17" s="47" t="s">
        <v>286</v>
      </c>
      <c r="B17" s="43" t="s">
        <v>292</v>
      </c>
      <c r="C17" s="66">
        <v>161984.29999999999</v>
      </c>
      <c r="G17" s="49"/>
      <c r="H17" s="49"/>
      <c r="I17" s="49"/>
    </row>
    <row r="18" spans="1:9" s="44" customFormat="1" ht="35.450000000000003" customHeight="1" x14ac:dyDescent="0.25">
      <c r="A18" s="40" t="s">
        <v>280</v>
      </c>
      <c r="B18" s="41" t="s">
        <v>279</v>
      </c>
      <c r="C18" s="65">
        <f>C19</f>
        <v>36182.1</v>
      </c>
      <c r="G18" s="49"/>
      <c r="H18" s="49"/>
      <c r="I18" s="49"/>
    </row>
    <row r="19" spans="1:9" s="44" customFormat="1" ht="35.450000000000003" customHeight="1" x14ac:dyDescent="0.25">
      <c r="A19" s="38" t="s">
        <v>281</v>
      </c>
      <c r="B19" s="25" t="s">
        <v>282</v>
      </c>
      <c r="C19" s="66">
        <v>36182.1</v>
      </c>
      <c r="G19" s="49"/>
      <c r="H19" s="49"/>
      <c r="I19" s="49"/>
    </row>
    <row r="20" spans="1:9" s="44" customFormat="1" ht="20.25" hidden="1" customHeight="1" x14ac:dyDescent="0.25">
      <c r="A20" s="40" t="s">
        <v>312</v>
      </c>
      <c r="B20" s="41" t="s">
        <v>249</v>
      </c>
      <c r="C20" s="65">
        <f>C21</f>
        <v>0</v>
      </c>
      <c r="G20" s="49"/>
      <c r="H20" s="49"/>
      <c r="I20" s="49"/>
    </row>
    <row r="21" spans="1:9" s="44" customFormat="1" ht="19.5" hidden="1" customHeight="1" x14ac:dyDescent="0.25">
      <c r="A21" s="38" t="s">
        <v>287</v>
      </c>
      <c r="B21" s="25" t="s">
        <v>248</v>
      </c>
      <c r="C21" s="66"/>
      <c r="G21" s="49"/>
      <c r="H21" s="49"/>
      <c r="I21" s="49"/>
    </row>
    <row r="22" spans="1:9" s="44" customFormat="1" ht="31.5" x14ac:dyDescent="0.25">
      <c r="A22" s="40" t="s">
        <v>247</v>
      </c>
      <c r="B22" s="41" t="s">
        <v>44</v>
      </c>
      <c r="C22" s="65">
        <f>C23+C25+C27+C29+C31+C33+C35+C37</f>
        <v>133383.18</v>
      </c>
      <c r="G22" s="49"/>
      <c r="H22" s="49"/>
      <c r="I22" s="49"/>
    </row>
    <row r="23" spans="1:9" s="44" customFormat="1" ht="94.5" x14ac:dyDescent="0.25">
      <c r="A23" s="40" t="s">
        <v>342</v>
      </c>
      <c r="B23" s="39" t="s">
        <v>341</v>
      </c>
      <c r="C23" s="65">
        <f>C24</f>
        <v>302.2</v>
      </c>
      <c r="G23" s="49"/>
      <c r="H23" s="49"/>
      <c r="I23" s="49"/>
    </row>
    <row r="24" spans="1:9" s="44" customFormat="1" ht="94.5" x14ac:dyDescent="0.25">
      <c r="A24" s="38" t="s">
        <v>339</v>
      </c>
      <c r="B24" s="43" t="s">
        <v>340</v>
      </c>
      <c r="C24" s="66">
        <v>302.2</v>
      </c>
      <c r="G24" s="49"/>
      <c r="H24" s="49"/>
      <c r="I24" s="49"/>
    </row>
    <row r="25" spans="1:9" s="44" customFormat="1" ht="47.25" hidden="1" x14ac:dyDescent="0.25">
      <c r="A25" s="40" t="s">
        <v>246</v>
      </c>
      <c r="B25" s="41" t="s">
        <v>245</v>
      </c>
      <c r="C25" s="65">
        <f>C26</f>
        <v>0</v>
      </c>
      <c r="G25" s="49"/>
      <c r="H25" s="49"/>
      <c r="I25" s="49"/>
    </row>
    <row r="26" spans="1:9" s="44" customFormat="1" ht="63" hidden="1" x14ac:dyDescent="0.25">
      <c r="A26" s="38" t="s">
        <v>244</v>
      </c>
      <c r="B26" s="25" t="s">
        <v>243</v>
      </c>
      <c r="C26" s="66"/>
      <c r="G26" s="49"/>
      <c r="H26" s="49"/>
      <c r="I26" s="49"/>
    </row>
    <row r="27" spans="1:9" s="44" customFormat="1" ht="47.25" hidden="1" x14ac:dyDescent="0.25">
      <c r="A27" s="40" t="s">
        <v>274</v>
      </c>
      <c r="B27" s="41" t="s">
        <v>275</v>
      </c>
      <c r="C27" s="65">
        <f>C28</f>
        <v>0</v>
      </c>
      <c r="G27" s="49"/>
      <c r="H27" s="49"/>
      <c r="I27" s="49"/>
    </row>
    <row r="28" spans="1:9" s="44" customFormat="1" ht="63" hidden="1" x14ac:dyDescent="0.25">
      <c r="A28" s="38" t="s">
        <v>272</v>
      </c>
      <c r="B28" s="25" t="s">
        <v>273</v>
      </c>
      <c r="C28" s="66"/>
      <c r="G28" s="49"/>
      <c r="H28" s="49"/>
      <c r="I28" s="49"/>
    </row>
    <row r="29" spans="1:9" s="44" customFormat="1" ht="63" hidden="1" x14ac:dyDescent="0.25">
      <c r="A29" s="40" t="s">
        <v>313</v>
      </c>
      <c r="B29" s="39" t="s">
        <v>314</v>
      </c>
      <c r="C29" s="65">
        <f>C30</f>
        <v>0</v>
      </c>
      <c r="G29" s="49"/>
      <c r="H29" s="49"/>
      <c r="I29" s="49"/>
    </row>
    <row r="30" spans="1:9" s="44" customFormat="1" ht="63" hidden="1" x14ac:dyDescent="0.25">
      <c r="A30" s="38" t="s">
        <v>300</v>
      </c>
      <c r="B30" s="43" t="s">
        <v>299</v>
      </c>
      <c r="C30" s="66"/>
      <c r="G30" s="49"/>
      <c r="H30" s="49"/>
      <c r="I30" s="49"/>
    </row>
    <row r="31" spans="1:9" s="44" customFormat="1" ht="63" x14ac:dyDescent="0.25">
      <c r="A31" s="40" t="s">
        <v>348</v>
      </c>
      <c r="B31" s="39" t="s">
        <v>349</v>
      </c>
      <c r="C31" s="65">
        <f>C32</f>
        <v>1667</v>
      </c>
      <c r="G31" s="49"/>
      <c r="H31" s="49"/>
      <c r="I31" s="49"/>
    </row>
    <row r="32" spans="1:9" s="44" customFormat="1" ht="63" x14ac:dyDescent="0.25">
      <c r="A32" s="22" t="s">
        <v>346</v>
      </c>
      <c r="B32" s="43" t="s">
        <v>347</v>
      </c>
      <c r="C32" s="66">
        <v>1667</v>
      </c>
      <c r="G32" s="49"/>
      <c r="H32" s="49"/>
      <c r="I32" s="49"/>
    </row>
    <row r="33" spans="1:9" s="44" customFormat="1" x14ac:dyDescent="0.25">
      <c r="A33" s="40" t="s">
        <v>242</v>
      </c>
      <c r="B33" s="41" t="s">
        <v>241</v>
      </c>
      <c r="C33" s="65">
        <f>C34</f>
        <v>685.6</v>
      </c>
      <c r="G33" s="49"/>
      <c r="H33" s="49"/>
      <c r="I33" s="49"/>
    </row>
    <row r="34" spans="1:9" s="44" customFormat="1" ht="31.5" x14ac:dyDescent="0.25">
      <c r="A34" s="38" t="s">
        <v>240</v>
      </c>
      <c r="B34" s="25" t="s">
        <v>239</v>
      </c>
      <c r="C34" s="66">
        <v>685.6</v>
      </c>
      <c r="E34" s="88"/>
      <c r="G34" s="49"/>
      <c r="H34" s="49"/>
      <c r="I34" s="49"/>
    </row>
    <row r="35" spans="1:9" s="44" customFormat="1" ht="31.5" x14ac:dyDescent="0.25">
      <c r="A35" s="40" t="s">
        <v>296</v>
      </c>
      <c r="B35" s="41" t="s">
        <v>295</v>
      </c>
      <c r="C35" s="65">
        <f>C36</f>
        <v>37094.49</v>
      </c>
      <c r="G35" s="49"/>
      <c r="H35" s="49"/>
      <c r="I35" s="49"/>
    </row>
    <row r="36" spans="1:9" s="44" customFormat="1" ht="31.5" x14ac:dyDescent="0.25">
      <c r="A36" s="38" t="s">
        <v>294</v>
      </c>
      <c r="B36" s="25" t="s">
        <v>293</v>
      </c>
      <c r="C36" s="66">
        <v>37094.49</v>
      </c>
      <c r="D36" s="88"/>
      <c r="G36" s="49"/>
      <c r="H36" s="49"/>
      <c r="I36" s="49"/>
    </row>
    <row r="37" spans="1:9" s="44" customFormat="1" ht="22.5" customHeight="1" x14ac:dyDescent="0.25">
      <c r="A37" s="41" t="s">
        <v>238</v>
      </c>
      <c r="B37" s="39" t="s">
        <v>237</v>
      </c>
      <c r="C37" s="65">
        <f>SUM(C38:C54)</f>
        <v>93633.89</v>
      </c>
      <c r="G37" s="49"/>
      <c r="H37" s="49"/>
      <c r="I37" s="49"/>
    </row>
    <row r="38" spans="1:9" ht="47.25" x14ac:dyDescent="0.25">
      <c r="A38" s="25" t="s">
        <v>228</v>
      </c>
      <c r="B38" s="43" t="s">
        <v>233</v>
      </c>
      <c r="C38" s="37">
        <v>2016.1</v>
      </c>
    </row>
    <row r="39" spans="1:9" ht="47.25" customHeight="1" x14ac:dyDescent="0.25">
      <c r="A39" s="25" t="s">
        <v>228</v>
      </c>
      <c r="B39" s="43" t="s">
        <v>232</v>
      </c>
      <c r="C39" s="37">
        <v>6436.3</v>
      </c>
    </row>
    <row r="40" spans="1:9" ht="47.25" x14ac:dyDescent="0.25">
      <c r="A40" s="25" t="s">
        <v>228</v>
      </c>
      <c r="B40" s="43" t="s">
        <v>231</v>
      </c>
      <c r="C40" s="37">
        <v>1951.2</v>
      </c>
    </row>
    <row r="41" spans="1:9" ht="47.25" x14ac:dyDescent="0.25">
      <c r="A41" s="25" t="s">
        <v>228</v>
      </c>
      <c r="B41" s="43" t="s">
        <v>234</v>
      </c>
      <c r="C41" s="37">
        <v>417.6</v>
      </c>
    </row>
    <row r="42" spans="1:9" ht="31.5" x14ac:dyDescent="0.25">
      <c r="A42" s="25" t="s">
        <v>228</v>
      </c>
      <c r="B42" s="43" t="s">
        <v>324</v>
      </c>
      <c r="C42" s="67">
        <v>8845.84</v>
      </c>
    </row>
    <row r="43" spans="1:9" ht="48" customHeight="1" x14ac:dyDescent="0.25">
      <c r="A43" s="25" t="s">
        <v>228</v>
      </c>
      <c r="B43" s="43" t="s">
        <v>227</v>
      </c>
      <c r="C43" s="37">
        <v>6460</v>
      </c>
    </row>
    <row r="44" spans="1:9" ht="34.5" hidden="1" customHeight="1" x14ac:dyDescent="0.25">
      <c r="A44" s="25" t="s">
        <v>228</v>
      </c>
      <c r="B44" s="43" t="s">
        <v>235</v>
      </c>
      <c r="C44" s="91"/>
    </row>
    <row r="45" spans="1:9" ht="51" hidden="1" customHeight="1" x14ac:dyDescent="0.25">
      <c r="A45" s="25" t="s">
        <v>228</v>
      </c>
      <c r="B45" s="43" t="s">
        <v>236</v>
      </c>
      <c r="C45" s="92"/>
      <c r="F45" s="46"/>
    </row>
    <row r="46" spans="1:9" ht="94.5" x14ac:dyDescent="0.25">
      <c r="A46" s="25" t="s">
        <v>228</v>
      </c>
      <c r="B46" s="43" t="s">
        <v>325</v>
      </c>
      <c r="C46" s="67">
        <v>1043.7</v>
      </c>
    </row>
    <row r="47" spans="1:9" ht="47.25" x14ac:dyDescent="0.25">
      <c r="A47" s="25" t="s">
        <v>228</v>
      </c>
      <c r="B47" s="43" t="s">
        <v>229</v>
      </c>
      <c r="C47" s="37">
        <v>2805.09</v>
      </c>
    </row>
    <row r="48" spans="1:9" ht="47.25" x14ac:dyDescent="0.25">
      <c r="A48" s="25" t="s">
        <v>228</v>
      </c>
      <c r="B48" s="43" t="s">
        <v>343</v>
      </c>
      <c r="C48" s="37">
        <v>43.4</v>
      </c>
    </row>
    <row r="49" spans="1:5" ht="47.25" x14ac:dyDescent="0.25">
      <c r="A49" s="25" t="s">
        <v>228</v>
      </c>
      <c r="B49" s="43" t="s">
        <v>230</v>
      </c>
      <c r="C49" s="37">
        <v>563.54</v>
      </c>
      <c r="E49" s="46"/>
    </row>
    <row r="50" spans="1:5" ht="47.25" x14ac:dyDescent="0.25">
      <c r="A50" s="25" t="s">
        <v>228</v>
      </c>
      <c r="B50" s="43" t="s">
        <v>322</v>
      </c>
      <c r="C50" s="87">
        <v>8700</v>
      </c>
    </row>
    <row r="51" spans="1:5" ht="47.25" x14ac:dyDescent="0.25">
      <c r="A51" s="25" t="s">
        <v>228</v>
      </c>
      <c r="B51" s="43" t="s">
        <v>323</v>
      </c>
      <c r="C51" s="67">
        <v>21291.7</v>
      </c>
    </row>
    <row r="52" spans="1:5" ht="64.5" customHeight="1" x14ac:dyDescent="0.25">
      <c r="A52" s="25" t="s">
        <v>228</v>
      </c>
      <c r="B52" s="43" t="s">
        <v>344</v>
      </c>
      <c r="C52" s="67">
        <v>787.5</v>
      </c>
    </row>
    <row r="53" spans="1:5" ht="47.25" x14ac:dyDescent="0.25">
      <c r="A53" s="25" t="s">
        <v>228</v>
      </c>
      <c r="B53" s="43" t="s">
        <v>350</v>
      </c>
      <c r="C53" s="67">
        <v>163.41999999999999</v>
      </c>
    </row>
    <row r="54" spans="1:5" ht="31.5" x14ac:dyDescent="0.25">
      <c r="A54" s="25" t="s">
        <v>228</v>
      </c>
      <c r="B54" s="43" t="s">
        <v>315</v>
      </c>
      <c r="C54" s="67">
        <v>32108.5</v>
      </c>
    </row>
    <row r="55" spans="1:5" s="44" customFormat="1" ht="30.75" customHeight="1" x14ac:dyDescent="0.25">
      <c r="A55" s="41" t="s">
        <v>226</v>
      </c>
      <c r="B55" s="41" t="s">
        <v>42</v>
      </c>
      <c r="C55" s="65">
        <f>C56+C57+C58+C59+C60+C61+C64+C65+C66+C67+C68+C69+C70+C71+C72+C73+C74+C75+C78+C80+C81+C82+C83+C84+C85+C87+C88+C86</f>
        <v>1180678.6100000001</v>
      </c>
    </row>
    <row r="56" spans="1:5" ht="63.75" customHeight="1" x14ac:dyDescent="0.25">
      <c r="A56" s="38" t="s">
        <v>208</v>
      </c>
      <c r="B56" s="25" t="s">
        <v>225</v>
      </c>
      <c r="C56" s="66">
        <v>812.26</v>
      </c>
    </row>
    <row r="57" spans="1:5" ht="47.25" x14ac:dyDescent="0.25">
      <c r="A57" s="38" t="s">
        <v>208</v>
      </c>
      <c r="B57" s="25" t="s">
        <v>224</v>
      </c>
      <c r="C57" s="66">
        <v>952.88</v>
      </c>
    </row>
    <row r="58" spans="1:5" ht="66" customHeight="1" x14ac:dyDescent="0.25">
      <c r="A58" s="38" t="s">
        <v>208</v>
      </c>
      <c r="B58" s="25" t="s">
        <v>223</v>
      </c>
      <c r="C58" s="66">
        <v>8400.5</v>
      </c>
    </row>
    <row r="59" spans="1:5" ht="47.25" x14ac:dyDescent="0.25">
      <c r="A59" s="38" t="s">
        <v>208</v>
      </c>
      <c r="B59" s="25" t="s">
        <v>222</v>
      </c>
      <c r="C59" s="66">
        <v>203.5</v>
      </c>
    </row>
    <row r="60" spans="1:5" ht="141.75" customHeight="1" x14ac:dyDescent="0.25">
      <c r="A60" s="38" t="s">
        <v>208</v>
      </c>
      <c r="B60" s="25" t="s">
        <v>329</v>
      </c>
      <c r="C60" s="66">
        <v>683.9</v>
      </c>
    </row>
    <row r="61" spans="1:5" ht="63" x14ac:dyDescent="0.25">
      <c r="A61" s="38" t="s">
        <v>208</v>
      </c>
      <c r="B61" s="25" t="s">
        <v>221</v>
      </c>
      <c r="C61" s="66">
        <v>2899.88</v>
      </c>
    </row>
    <row r="62" spans="1:5" ht="347.25" hidden="1" customHeight="1" x14ac:dyDescent="0.25">
      <c r="A62" s="38" t="s">
        <v>208</v>
      </c>
      <c r="B62" s="93" t="s">
        <v>220</v>
      </c>
      <c r="C62" s="64"/>
    </row>
    <row r="63" spans="1:5" ht="79.5" hidden="1" customHeight="1" x14ac:dyDescent="0.25">
      <c r="A63" s="38" t="s">
        <v>208</v>
      </c>
      <c r="B63" s="25" t="s">
        <v>219</v>
      </c>
      <c r="C63" s="64"/>
    </row>
    <row r="64" spans="1:5" ht="85.5" customHeight="1" x14ac:dyDescent="0.25">
      <c r="A64" s="38" t="s">
        <v>208</v>
      </c>
      <c r="B64" s="25" t="s">
        <v>218</v>
      </c>
      <c r="C64" s="66">
        <v>37031.4</v>
      </c>
    </row>
    <row r="65" spans="1:3" ht="223.5" customHeight="1" x14ac:dyDescent="0.25">
      <c r="A65" s="38" t="s">
        <v>208</v>
      </c>
      <c r="B65" s="48" t="s">
        <v>333</v>
      </c>
      <c r="C65" s="66">
        <v>3749.2</v>
      </c>
    </row>
    <row r="66" spans="1:3" ht="63" customHeight="1" x14ac:dyDescent="0.25">
      <c r="A66" s="38" t="s">
        <v>208</v>
      </c>
      <c r="B66" s="25" t="s">
        <v>217</v>
      </c>
      <c r="C66" s="66">
        <v>5352</v>
      </c>
    </row>
    <row r="67" spans="1:3" ht="97.5" customHeight="1" x14ac:dyDescent="0.25">
      <c r="A67" s="38" t="s">
        <v>208</v>
      </c>
      <c r="B67" s="25" t="s">
        <v>216</v>
      </c>
      <c r="C67" s="66">
        <v>180</v>
      </c>
    </row>
    <row r="68" spans="1:3" ht="78.75" x14ac:dyDescent="0.25">
      <c r="A68" s="38" t="s">
        <v>208</v>
      </c>
      <c r="B68" s="25" t="s">
        <v>328</v>
      </c>
      <c r="C68" s="66">
        <v>1731.3</v>
      </c>
    </row>
    <row r="69" spans="1:3" ht="157.5" x14ac:dyDescent="0.25">
      <c r="A69" s="38" t="s">
        <v>208</v>
      </c>
      <c r="B69" s="25" t="s">
        <v>330</v>
      </c>
      <c r="C69" s="66">
        <v>160</v>
      </c>
    </row>
    <row r="70" spans="1:3" ht="63.75" customHeight="1" x14ac:dyDescent="0.25">
      <c r="A70" s="38" t="s">
        <v>208</v>
      </c>
      <c r="B70" s="25" t="s">
        <v>331</v>
      </c>
      <c r="C70" s="66">
        <v>152.5</v>
      </c>
    </row>
    <row r="71" spans="1:3" ht="178.5" customHeight="1" x14ac:dyDescent="0.25">
      <c r="A71" s="38" t="s">
        <v>208</v>
      </c>
      <c r="B71" s="25" t="s">
        <v>215</v>
      </c>
      <c r="C71" s="66">
        <v>496568</v>
      </c>
    </row>
    <row r="72" spans="1:3" ht="156.75" customHeight="1" x14ac:dyDescent="0.25">
      <c r="A72" s="38" t="s">
        <v>208</v>
      </c>
      <c r="B72" s="25" t="s">
        <v>214</v>
      </c>
      <c r="C72" s="66">
        <v>439708.7</v>
      </c>
    </row>
    <row r="73" spans="1:3" ht="69" customHeight="1" x14ac:dyDescent="0.25">
      <c r="A73" s="38" t="s">
        <v>208</v>
      </c>
      <c r="B73" s="25" t="s">
        <v>213</v>
      </c>
      <c r="C73" s="66">
        <v>1856</v>
      </c>
    </row>
    <row r="74" spans="1:3" ht="156.75" customHeight="1" x14ac:dyDescent="0.25">
      <c r="A74" s="38" t="s">
        <v>208</v>
      </c>
      <c r="B74" s="43" t="s">
        <v>345</v>
      </c>
      <c r="C74" s="66">
        <v>19937.8</v>
      </c>
    </row>
    <row r="75" spans="1:3" ht="94.5" x14ac:dyDescent="0.25">
      <c r="A75" s="38" t="s">
        <v>208</v>
      </c>
      <c r="B75" s="25" t="s">
        <v>212</v>
      </c>
      <c r="C75" s="66">
        <v>21723.4</v>
      </c>
    </row>
    <row r="76" spans="1:3" ht="157.5" hidden="1" x14ac:dyDescent="0.25">
      <c r="A76" s="38" t="s">
        <v>208</v>
      </c>
      <c r="B76" s="43" t="s">
        <v>211</v>
      </c>
      <c r="C76" s="64"/>
    </row>
    <row r="77" spans="1:3" ht="47.25" hidden="1" x14ac:dyDescent="0.25">
      <c r="A77" s="38" t="s">
        <v>208</v>
      </c>
      <c r="B77" s="43" t="s">
        <v>210</v>
      </c>
      <c r="C77" s="64"/>
    </row>
    <row r="78" spans="1:3" ht="126.75" hidden="1" customHeight="1" x14ac:dyDescent="0.25">
      <c r="A78" s="94" t="s">
        <v>208</v>
      </c>
      <c r="B78" s="95" t="s">
        <v>209</v>
      </c>
      <c r="C78" s="64"/>
    </row>
    <row r="79" spans="1:3" ht="236.25" hidden="1" x14ac:dyDescent="0.25">
      <c r="A79" s="38" t="s">
        <v>208</v>
      </c>
      <c r="B79" s="43" t="s">
        <v>207</v>
      </c>
      <c r="C79" s="64"/>
    </row>
    <row r="80" spans="1:3" ht="65.25" customHeight="1" x14ac:dyDescent="0.25">
      <c r="A80" s="38" t="s">
        <v>205</v>
      </c>
      <c r="B80" s="43" t="s">
        <v>206</v>
      </c>
      <c r="C80" s="66">
        <v>12507.9</v>
      </c>
    </row>
    <row r="81" spans="1:6" ht="159" customHeight="1" x14ac:dyDescent="0.25">
      <c r="A81" s="38" t="s">
        <v>205</v>
      </c>
      <c r="B81" s="25" t="s">
        <v>332</v>
      </c>
      <c r="C81" s="66">
        <v>24977.3</v>
      </c>
    </row>
    <row r="82" spans="1:6" ht="63" x14ac:dyDescent="0.25">
      <c r="A82" s="47" t="s">
        <v>204</v>
      </c>
      <c r="B82" s="43" t="s">
        <v>203</v>
      </c>
      <c r="C82" s="66">
        <v>17783.759999999998</v>
      </c>
    </row>
    <row r="83" spans="1:6" ht="63" x14ac:dyDescent="0.25">
      <c r="A83" s="47" t="s">
        <v>202</v>
      </c>
      <c r="B83" s="43" t="s">
        <v>201</v>
      </c>
      <c r="C83" s="66">
        <v>69.7</v>
      </c>
    </row>
    <row r="84" spans="1:6" ht="47.25" x14ac:dyDescent="0.25">
      <c r="A84" s="25" t="s">
        <v>200</v>
      </c>
      <c r="B84" s="43" t="s">
        <v>199</v>
      </c>
      <c r="C84" s="66">
        <v>606</v>
      </c>
    </row>
    <row r="85" spans="1:6" ht="63" x14ac:dyDescent="0.25">
      <c r="A85" s="43" t="s">
        <v>326</v>
      </c>
      <c r="B85" s="43" t="s">
        <v>327</v>
      </c>
      <c r="C85" s="66">
        <v>23297.07</v>
      </c>
    </row>
    <row r="86" spans="1:6" ht="63" x14ac:dyDescent="0.25">
      <c r="A86" s="23" t="s">
        <v>334</v>
      </c>
      <c r="B86" s="43" t="s">
        <v>335</v>
      </c>
      <c r="C86" s="66">
        <v>55020.7</v>
      </c>
    </row>
    <row r="87" spans="1:6" ht="31.5" x14ac:dyDescent="0.25">
      <c r="A87" s="23" t="s">
        <v>304</v>
      </c>
      <c r="B87" s="43" t="s">
        <v>303</v>
      </c>
      <c r="C87" s="66">
        <v>979.9</v>
      </c>
    </row>
    <row r="88" spans="1:6" ht="31.5" x14ac:dyDescent="0.25">
      <c r="A88" s="25" t="s">
        <v>198</v>
      </c>
      <c r="B88" s="43" t="s">
        <v>197</v>
      </c>
      <c r="C88" s="66">
        <v>3333.06</v>
      </c>
    </row>
    <row r="89" spans="1:6" x14ac:dyDescent="0.25">
      <c r="A89" s="40" t="s">
        <v>196</v>
      </c>
      <c r="B89" s="41" t="s">
        <v>40</v>
      </c>
      <c r="C89" s="65">
        <f>C90+C104+C107+C109</f>
        <v>123617.09999999998</v>
      </c>
      <c r="D89" s="58"/>
      <c r="E89" s="46"/>
    </row>
    <row r="90" spans="1:6" s="44" customFormat="1" ht="78.75" x14ac:dyDescent="0.25">
      <c r="A90" s="40" t="s">
        <v>195</v>
      </c>
      <c r="B90" s="41" t="s">
        <v>194</v>
      </c>
      <c r="C90" s="65">
        <f>C92+C93+C94+C95+C96+C97+C98+C99+C100+C101+C102+C103</f>
        <v>120239.13999999998</v>
      </c>
      <c r="D90" s="88"/>
      <c r="F90" s="45"/>
    </row>
    <row r="91" spans="1:6" s="44" customFormat="1" x14ac:dyDescent="0.25">
      <c r="A91" s="40"/>
      <c r="B91" s="41" t="s">
        <v>180</v>
      </c>
      <c r="C91" s="63"/>
    </row>
    <row r="92" spans="1:6" ht="117" customHeight="1" x14ac:dyDescent="0.25">
      <c r="A92" s="38"/>
      <c r="B92" s="25" t="s">
        <v>193</v>
      </c>
      <c r="C92" s="66">
        <v>9882.48</v>
      </c>
    </row>
    <row r="93" spans="1:6" ht="114" customHeight="1" x14ac:dyDescent="0.25">
      <c r="A93" s="38"/>
      <c r="B93" s="25" t="s">
        <v>192</v>
      </c>
      <c r="C93" s="66">
        <v>3.75</v>
      </c>
    </row>
    <row r="94" spans="1:6" ht="112.5" customHeight="1" x14ac:dyDescent="0.25">
      <c r="A94" s="40"/>
      <c r="B94" s="43" t="s">
        <v>191</v>
      </c>
      <c r="C94" s="66">
        <v>2902.9</v>
      </c>
    </row>
    <row r="95" spans="1:6" ht="112.5" customHeight="1" x14ac:dyDescent="0.25">
      <c r="A95" s="40"/>
      <c r="B95" s="25" t="s">
        <v>297</v>
      </c>
      <c r="C95" s="66">
        <v>2109.5300000000002</v>
      </c>
    </row>
    <row r="96" spans="1:6" ht="112.5" customHeight="1" x14ac:dyDescent="0.25">
      <c r="A96" s="38"/>
      <c r="B96" s="25" t="s">
        <v>298</v>
      </c>
      <c r="C96" s="66">
        <v>31186.18</v>
      </c>
      <c r="D96" s="58"/>
    </row>
    <row r="97" spans="1:3" ht="111" customHeight="1" x14ac:dyDescent="0.25">
      <c r="A97" s="38"/>
      <c r="B97" s="25" t="s">
        <v>190</v>
      </c>
      <c r="C97" s="66">
        <v>617.29999999999995</v>
      </c>
    </row>
    <row r="98" spans="1:3" ht="113.25" customHeight="1" x14ac:dyDescent="0.25">
      <c r="A98" s="38"/>
      <c r="B98" s="25" t="s">
        <v>189</v>
      </c>
      <c r="C98" s="66">
        <v>26206.92</v>
      </c>
    </row>
    <row r="99" spans="1:3" ht="113.25" customHeight="1" x14ac:dyDescent="0.25">
      <c r="A99" s="38"/>
      <c r="B99" s="25" t="s">
        <v>188</v>
      </c>
      <c r="C99" s="66">
        <v>23131.25</v>
      </c>
    </row>
    <row r="100" spans="1:3" ht="126" x14ac:dyDescent="0.25">
      <c r="A100" s="38"/>
      <c r="B100" s="25" t="s">
        <v>336</v>
      </c>
      <c r="C100" s="66">
        <v>589.85</v>
      </c>
    </row>
    <row r="101" spans="1:3" ht="114" customHeight="1" x14ac:dyDescent="0.25">
      <c r="A101" s="38"/>
      <c r="B101" s="25" t="s">
        <v>187</v>
      </c>
      <c r="C101" s="66">
        <v>18715.71</v>
      </c>
    </row>
    <row r="102" spans="1:3" ht="114.75" customHeight="1" x14ac:dyDescent="0.25">
      <c r="A102" s="38"/>
      <c r="B102" s="25" t="s">
        <v>186</v>
      </c>
      <c r="C102" s="66">
        <v>123.2</v>
      </c>
    </row>
    <row r="103" spans="1:3" ht="113.25" customHeight="1" x14ac:dyDescent="0.25">
      <c r="A103" s="40"/>
      <c r="B103" s="25" t="s">
        <v>185</v>
      </c>
      <c r="C103" s="66">
        <v>4770.07</v>
      </c>
    </row>
    <row r="104" spans="1:3" ht="63" x14ac:dyDescent="0.25">
      <c r="A104" s="40" t="s">
        <v>184</v>
      </c>
      <c r="B104" s="41" t="s">
        <v>183</v>
      </c>
      <c r="C104" s="65">
        <f>C105+C106</f>
        <v>738.06</v>
      </c>
    </row>
    <row r="105" spans="1:3" ht="81" customHeight="1" x14ac:dyDescent="0.25">
      <c r="A105" s="38" t="s">
        <v>181</v>
      </c>
      <c r="B105" s="25" t="s">
        <v>182</v>
      </c>
      <c r="C105" s="66">
        <v>738.06</v>
      </c>
    </row>
    <row r="106" spans="1:3" ht="78.75" hidden="1" x14ac:dyDescent="0.25">
      <c r="A106" s="42" t="s">
        <v>181</v>
      </c>
      <c r="B106" s="20" t="s">
        <v>316</v>
      </c>
      <c r="C106" s="113"/>
    </row>
    <row r="107" spans="1:3" ht="31.5" hidden="1" x14ac:dyDescent="0.25">
      <c r="A107" s="114" t="s">
        <v>317</v>
      </c>
      <c r="B107" s="62" t="s">
        <v>318</v>
      </c>
      <c r="C107" s="115">
        <f>C108</f>
        <v>0</v>
      </c>
    </row>
    <row r="108" spans="1:3" ht="31.5" hidden="1" x14ac:dyDescent="0.25">
      <c r="A108" s="116" t="s">
        <v>302</v>
      </c>
      <c r="B108" s="59" t="s">
        <v>301</v>
      </c>
      <c r="C108" s="113"/>
    </row>
    <row r="109" spans="1:3" ht="31.5" x14ac:dyDescent="0.25">
      <c r="A109" s="76" t="s">
        <v>360</v>
      </c>
      <c r="B109" s="39" t="s">
        <v>359</v>
      </c>
      <c r="C109" s="65">
        <f>C110</f>
        <v>2639.9</v>
      </c>
    </row>
    <row r="110" spans="1:3" ht="31.5" x14ac:dyDescent="0.25">
      <c r="A110" s="96" t="s">
        <v>357</v>
      </c>
      <c r="B110" s="43" t="s">
        <v>358</v>
      </c>
      <c r="C110" s="66">
        <v>2639.9</v>
      </c>
    </row>
    <row r="111" spans="1:3" ht="64.5" hidden="1" customHeight="1" x14ac:dyDescent="0.25">
      <c r="A111" s="40" t="s">
        <v>179</v>
      </c>
      <c r="B111" s="41" t="s">
        <v>258</v>
      </c>
      <c r="C111" s="97">
        <f>C112</f>
        <v>0</v>
      </c>
    </row>
    <row r="112" spans="1:3" ht="95.25" hidden="1" customHeight="1" x14ac:dyDescent="0.25">
      <c r="A112" s="40" t="s">
        <v>259</v>
      </c>
      <c r="B112" s="39" t="s">
        <v>266</v>
      </c>
      <c r="C112" s="97">
        <f>C113</f>
        <v>0</v>
      </c>
    </row>
    <row r="113" spans="1:5" ht="96" hidden="1" customHeight="1" x14ac:dyDescent="0.25">
      <c r="A113" s="40" t="s">
        <v>260</v>
      </c>
      <c r="B113" s="39" t="s">
        <v>267</v>
      </c>
      <c r="C113" s="97">
        <f>C114+C117</f>
        <v>0</v>
      </c>
    </row>
    <row r="114" spans="1:5" ht="37.5" hidden="1" customHeight="1" x14ac:dyDescent="0.25">
      <c r="A114" s="40" t="s">
        <v>262</v>
      </c>
      <c r="B114" s="41" t="s">
        <v>37</v>
      </c>
      <c r="C114" s="97">
        <f>C115+C116</f>
        <v>0</v>
      </c>
    </row>
    <row r="115" spans="1:5" ht="31.5" hidden="1" x14ac:dyDescent="0.25">
      <c r="A115" s="38" t="s">
        <v>270</v>
      </c>
      <c r="B115" s="25" t="s">
        <v>36</v>
      </c>
      <c r="C115" s="98"/>
    </row>
    <row r="116" spans="1:5" ht="38.25" hidden="1" customHeight="1" x14ac:dyDescent="0.25">
      <c r="A116" s="38" t="s">
        <v>263</v>
      </c>
      <c r="B116" s="25" t="s">
        <v>35</v>
      </c>
      <c r="C116" s="98"/>
      <c r="E116" s="58"/>
    </row>
    <row r="117" spans="1:5" ht="63" hidden="1" x14ac:dyDescent="0.25">
      <c r="A117" s="38" t="s">
        <v>261</v>
      </c>
      <c r="B117" s="25" t="s">
        <v>38</v>
      </c>
      <c r="C117" s="98"/>
    </row>
    <row r="118" spans="1:5" ht="51" customHeight="1" x14ac:dyDescent="0.25">
      <c r="A118" s="40" t="s">
        <v>178</v>
      </c>
      <c r="B118" s="39" t="s">
        <v>33</v>
      </c>
      <c r="C118" s="97">
        <f>C119</f>
        <v>-2795.21</v>
      </c>
    </row>
    <row r="119" spans="1:5" ht="50.25" customHeight="1" x14ac:dyDescent="0.25">
      <c r="A119" s="40" t="s">
        <v>264</v>
      </c>
      <c r="B119" s="89" t="s">
        <v>32</v>
      </c>
      <c r="C119" s="97">
        <f>C120</f>
        <v>-2795.21</v>
      </c>
    </row>
    <row r="120" spans="1:5" ht="47.25" x14ac:dyDescent="0.25">
      <c r="A120" s="38" t="s">
        <v>265</v>
      </c>
      <c r="B120" s="90" t="s">
        <v>31</v>
      </c>
      <c r="C120" s="98">
        <v>-2795.21</v>
      </c>
    </row>
    <row r="123" spans="1:5" x14ac:dyDescent="0.25">
      <c r="C123" s="36"/>
    </row>
    <row r="124" spans="1:5" x14ac:dyDescent="0.25">
      <c r="C124" s="36"/>
    </row>
    <row r="125" spans="1:5" x14ac:dyDescent="0.25">
      <c r="C125" s="36"/>
    </row>
    <row r="126" spans="1:5" x14ac:dyDescent="0.25">
      <c r="C126" s="36"/>
    </row>
    <row r="127" spans="1:5" x14ac:dyDescent="0.25">
      <c r="C127" s="36"/>
    </row>
    <row r="128" spans="1:5" x14ac:dyDescent="0.25">
      <c r="C128" s="36"/>
    </row>
    <row r="129" spans="3:3" x14ac:dyDescent="0.25">
      <c r="C129" s="36"/>
    </row>
    <row r="130" spans="3:3" x14ac:dyDescent="0.25">
      <c r="C130" s="36"/>
    </row>
    <row r="131" spans="3:3" x14ac:dyDescent="0.25">
      <c r="C131" s="36"/>
    </row>
    <row r="132" spans="3:3" x14ac:dyDescent="0.25">
      <c r="C132" s="36"/>
    </row>
    <row r="133" spans="3:3" x14ac:dyDescent="0.25">
      <c r="C133" s="36"/>
    </row>
    <row r="134" spans="3:3" x14ac:dyDescent="0.25">
      <c r="C134" s="36"/>
    </row>
    <row r="135" spans="3:3" x14ac:dyDescent="0.25">
      <c r="C135" s="36"/>
    </row>
    <row r="136" spans="3:3" x14ac:dyDescent="0.25">
      <c r="C136" s="36"/>
    </row>
    <row r="137" spans="3:3" x14ac:dyDescent="0.25">
      <c r="C137" s="36"/>
    </row>
    <row r="138" spans="3:3" x14ac:dyDescent="0.25">
      <c r="C138" s="36"/>
    </row>
    <row r="139" spans="3:3" x14ac:dyDescent="0.25">
      <c r="C139" s="36"/>
    </row>
    <row r="140" spans="3:3" x14ac:dyDescent="0.25">
      <c r="C140" s="36"/>
    </row>
    <row r="141" spans="3:3" x14ac:dyDescent="0.25">
      <c r="C141" s="36"/>
    </row>
    <row r="142" spans="3:3" x14ac:dyDescent="0.25">
      <c r="C142" s="36"/>
    </row>
    <row r="143" spans="3:3" x14ac:dyDescent="0.25">
      <c r="C143" s="36"/>
    </row>
    <row r="144" spans="3:3" x14ac:dyDescent="0.25">
      <c r="C144" s="36"/>
    </row>
    <row r="145" spans="3:3" x14ac:dyDescent="0.25">
      <c r="C145" s="36"/>
    </row>
    <row r="146" spans="3:3" x14ac:dyDescent="0.25">
      <c r="C146" s="36"/>
    </row>
    <row r="147" spans="3:3" x14ac:dyDescent="0.25">
      <c r="C147" s="36"/>
    </row>
    <row r="148" spans="3:3" x14ac:dyDescent="0.25">
      <c r="C148" s="36"/>
    </row>
    <row r="149" spans="3:3" x14ac:dyDescent="0.25">
      <c r="C149" s="36"/>
    </row>
    <row r="150" spans="3:3" x14ac:dyDescent="0.25">
      <c r="C150" s="36"/>
    </row>
    <row r="151" spans="3:3" x14ac:dyDescent="0.25">
      <c r="C151" s="36"/>
    </row>
    <row r="152" spans="3:3" x14ac:dyDescent="0.25">
      <c r="C152" s="36"/>
    </row>
    <row r="153" spans="3:3" x14ac:dyDescent="0.25">
      <c r="C153" s="36"/>
    </row>
    <row r="154" spans="3:3" x14ac:dyDescent="0.25">
      <c r="C154" s="36"/>
    </row>
    <row r="155" spans="3:3" x14ac:dyDescent="0.25">
      <c r="C155" s="36"/>
    </row>
    <row r="156" spans="3:3" x14ac:dyDescent="0.25">
      <c r="C156" s="36"/>
    </row>
    <row r="157" spans="3:3" x14ac:dyDescent="0.25">
      <c r="C157" s="36"/>
    </row>
    <row r="158" spans="3:3" x14ac:dyDescent="0.25">
      <c r="C158" s="36"/>
    </row>
    <row r="159" spans="3:3" x14ac:dyDescent="0.25">
      <c r="C159" s="36"/>
    </row>
    <row r="160" spans="3:3" x14ac:dyDescent="0.25">
      <c r="C160" s="36"/>
    </row>
    <row r="161" spans="3:3" x14ac:dyDescent="0.25">
      <c r="C161" s="36"/>
    </row>
    <row r="162" spans="3:3" x14ac:dyDescent="0.25">
      <c r="C162" s="36"/>
    </row>
  </sheetData>
  <mergeCells count="8">
    <mergeCell ref="B10:C10"/>
    <mergeCell ref="B1:C1"/>
    <mergeCell ref="B2:C2"/>
    <mergeCell ref="B3:C3"/>
    <mergeCell ref="B4:C4"/>
    <mergeCell ref="A8:C8"/>
    <mergeCell ref="A9:C9"/>
    <mergeCell ref="B6:C6"/>
  </mergeCells>
  <printOptions horizontalCentered="1"/>
  <pageMargins left="0.78740157480314965" right="0.39370078740157483" top="0.59055118110236227" bottom="0.59055118110236227" header="0" footer="0"/>
  <pageSetup paperSize="9" scale="84" fitToHeight="6" orientation="portrait" r:id="rId1"/>
  <rowBreaks count="3" manualBreakCount="3">
    <brk id="37" max="2" man="1"/>
    <brk id="57" max="2" man="1"/>
    <brk id="68"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Прил1ист</vt:lpstr>
      <vt:lpstr>Прил3 доходы</vt:lpstr>
      <vt:lpstr>прил5 Безвоз</vt:lpstr>
      <vt:lpstr>Прил1ист!Область_печати</vt:lpstr>
      <vt:lpstr>'Прил3 доходы'!Область_печати</vt:lpstr>
      <vt:lpstr>'прил5 Безвоз'!Область_печати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Белякова Юлия Викторовна</cp:lastModifiedBy>
  <cp:lastPrinted>2021-09-22T08:43:14Z</cp:lastPrinted>
  <dcterms:created xsi:type="dcterms:W3CDTF">2015-10-21T13:53:14Z</dcterms:created>
  <dcterms:modified xsi:type="dcterms:W3CDTF">2021-09-22T08:46:17Z</dcterms:modified>
</cp:coreProperties>
</file>